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jw\Desktop\"/>
    </mc:Choice>
  </mc:AlternateContent>
  <bookViews>
    <workbookView xWindow="0" yWindow="0" windowWidth="19200" windowHeight="8160" tabRatio="745" firstSheet="40" activeTab="42"/>
  </bookViews>
  <sheets>
    <sheet name="II-B-2 (45 Day Update)" sheetId="1" r:id="rId1"/>
    <sheet name="II-B-2.1 (45 Day Update)" sheetId="2" r:id="rId2"/>
    <sheet name="II-B-6 (45 Day Update)" sheetId="3" r:id="rId3"/>
    <sheet name="II-B-6.a (45 Day Update)" sheetId="4" r:id="rId4"/>
    <sheet name="II-B-6.b (45 Day Update)" sheetId="11" r:id="rId5"/>
    <sheet name="II-B-7.a-g (45 Day Update)" sheetId="5" r:id="rId6"/>
    <sheet name="II-B-7.h (W) (45 Day Update)" sheetId="6" r:id="rId7"/>
    <sheet name="II-B-7.h (WW) (45 Day Update)" sheetId="12" r:id="rId8"/>
    <sheet name="II-B-7.i (45 Day Update)" sheetId="13" r:id="rId9"/>
    <sheet name="II-B-7.j (45 Day Update)" sheetId="15" r:id="rId10"/>
    <sheet name="II-D-9 (45 Day Update)" sheetId="16" r:id="rId11"/>
    <sheet name="II-D-9.1.a (45 Day Update)" sheetId="17" r:id="rId12"/>
    <sheet name="II-D-9.1.b (45 Day Update)" sheetId="18" r:id="rId13"/>
    <sheet name="II-D-9.1.c (45 Day Update)" sheetId="25" r:id="rId14"/>
    <sheet name="II-D-9.1.d (45 Day Update)" sheetId="27" r:id="rId15"/>
    <sheet name="II-D-9.1.e (45 Day Update)" sheetId="28" r:id="rId16"/>
    <sheet name="II-D-9.1.f (45 Day Update)" sheetId="26" r:id="rId17"/>
    <sheet name="II-D-9.1.g (45 Day Update)" sheetId="19" r:id="rId18"/>
    <sheet name="II-D-9.2.a (45 Day Update)" sheetId="30" r:id="rId19"/>
    <sheet name="II-D-9.2.b (45 Day Update)" sheetId="31" r:id="rId20"/>
    <sheet name="II-D-9.2.c (45 Day Update)" sheetId="32" r:id="rId21"/>
    <sheet name="II-D-9.2.d (45 Day Update)" sheetId="33" r:id="rId22"/>
    <sheet name="II-D-9.2.e (45 Day Update)" sheetId="34" r:id="rId23"/>
    <sheet name="II-D-9.2.e1 (45 Day Update)" sheetId="35" r:id="rId24"/>
    <sheet name="II-D-9.2.f (45 Day Update)" sheetId="36" r:id="rId25"/>
    <sheet name="II-D-9.2.g (45 Day Update)" sheetId="37" r:id="rId26"/>
    <sheet name="II-D-9.2.h (45 Day Update)" sheetId="38" r:id="rId27"/>
    <sheet name="II-D-9.2.i (45 Day Update)" sheetId="39" r:id="rId28"/>
    <sheet name="II-D-9.3.a (45 Day Update)" sheetId="40" r:id="rId29"/>
    <sheet name="II-D-9.3.b (45 Day Update)" sheetId="62" r:id="rId30"/>
    <sheet name="II-D-9.3.c (45 Day Update)" sheetId="68" r:id="rId31"/>
    <sheet name="II-D-9.3.d (45 Day Update)" sheetId="65" r:id="rId32"/>
    <sheet name="II-D-9.3.e (45 Day Update)" sheetId="66" r:id="rId33"/>
    <sheet name="II-D-9.3.f (45 Day Update)" sheetId="67" r:id="rId34"/>
    <sheet name="II-E-1 (45 Day Update)" sheetId="46" r:id="rId35"/>
    <sheet name="II-E-1 (W) (45 Day Update)" sheetId="53" r:id="rId36"/>
    <sheet name="II-E-1 (WW) (45 Day Update)" sheetId="54" r:id="rId37"/>
    <sheet name="II-E-2 (45 Day Update)" sheetId="55" r:id="rId38"/>
    <sheet name="II-E-2.1 (45 Day Update)" sheetId="56" r:id="rId39"/>
    <sheet name="II-G-2.5 (W) (45 Day Update)" sheetId="70" r:id="rId40"/>
    <sheet name="II-G-2.5 (WW) (45 Day Update)" sheetId="71" r:id="rId41"/>
    <sheet name="IV-10 (45 Day Update)" sheetId="59" r:id="rId42"/>
    <sheet name="V-2 (45 Day Update)" sheetId="69" r:id="rId43"/>
    <sheet name="WP II-D-9.a (45 Day Update)" sheetId="20" r:id="rId44"/>
    <sheet name="WP II-D-9.1.a.1 (45 Day Update)" sheetId="21" r:id="rId45"/>
    <sheet name="WP II-D-9.1.a.2 (45 Day Update)" sheetId="22" r:id="rId46"/>
    <sheet name="WP II-D-9.1.b.1 (45 Day Update)" sheetId="23" r:id="rId47"/>
    <sheet name="WP II-D-9.1.b.2 (45 Day Update)" sheetId="24" r:id="rId48"/>
    <sheet name="WP II-D-9.3.c (45 Day Update)" sheetId="64" r:id="rId49"/>
  </sheets>
  <definedNames>
    <definedName name="_xlnm.Print_Area" localSheetId="10">'II-D-9 (45 Day Update)'!$A$1:$G$50</definedName>
    <definedName name="_xlnm.Print_Area" localSheetId="22">'II-D-9.2.e (45 Day Update)'!$A$1:$J$35</definedName>
    <definedName name="_xlnm.Print_Area" localSheetId="45">'WP II-D-9.1.a.2 (45 Day Update)'!$A$1:$G$54</definedName>
    <definedName name="_xlnm.Print_Area" localSheetId="46">'WP II-D-9.1.b.1 (45 Day Update)'!$A$1:$J$59</definedName>
    <definedName name="_xlnm.Print_Titles" localSheetId="10">'II-D-9 (45 Day Update)'!$1:$9</definedName>
    <definedName name="_xlnm.Print_Titles" localSheetId="11">'II-D-9.1.a (45 Day Update)'!$1:$9</definedName>
    <definedName name="_xlnm.Print_Titles" localSheetId="12">'II-D-9.1.b (45 Day Update)'!$1:$8</definedName>
    <definedName name="_xlnm.Print_Titles" localSheetId="17">'II-D-9.1.g (45 Day Update)'!$1:$9</definedName>
    <definedName name="_xlnm.Print_Titles" localSheetId="29">'II-D-9.3.b (45 Day Update)'!$1:$9</definedName>
    <definedName name="_xlnm.Print_Titles" localSheetId="39">'II-G-2.5 (W) (45 Day Update)'!$1:$8</definedName>
    <definedName name="_xlnm.Print_Titles" localSheetId="40">'II-G-2.5 (WW) (45 Day Update)'!$1:$8</definedName>
    <definedName name="_xlnm.Print_Titles" localSheetId="42">'V-2 (45 Day Update)'!$1:$6</definedName>
    <definedName name="_xlnm.Print_Titles" localSheetId="44">'WP II-D-9.1.a.1 (45 Day Update)'!$1:$8</definedName>
    <definedName name="_xlnm.Print_Titles" localSheetId="45">'WP II-D-9.1.a.2 (45 Day Update)'!$1:$8</definedName>
    <definedName name="_xlnm.Print_Titles" localSheetId="46">'WP II-D-9.1.b.1 (45 Day Update)'!$1:$9</definedName>
    <definedName name="_xlnm.Print_Titles" localSheetId="47">'WP II-D-9.1.b.2 (45 Day Update)'!$3:$8</definedName>
    <definedName name="_xlnm.Print_Titles" localSheetId="43">'WP II-D-9.a (45 Day Update)'!$1:$8</definedName>
    <definedName name="Z_0051487E_A47C_49AA_8AE8_FEF96291A55A_.wvu.PrintTitles" localSheetId="39" hidden="1">'II-G-2.5 (W) (45 Day Update)'!$1:$8</definedName>
    <definedName name="Z_0051487E_A47C_49AA_8AE8_FEF96291A55A_.wvu.PrintTitles" localSheetId="40" hidden="1">'II-G-2.5 (WW) (45 Day Update)'!$1:$8</definedName>
    <definedName name="Z_19E76F77_5FD4_4699_96C7_35DD0D021D5C_.wvu.PrintTitles" localSheetId="39" hidden="1">'II-G-2.5 (W) (45 Day Update)'!$1:$8</definedName>
    <definedName name="Z_19E76F77_5FD4_4699_96C7_35DD0D021D5C_.wvu.PrintTitles" localSheetId="40" hidden="1">'II-G-2.5 (WW) (45 Day Update)'!$1:$8</definedName>
    <definedName name="Z_26C2B9FB_9705_4145_BB97_54F01A23C960_.wvu.PrintTitles" localSheetId="39" hidden="1">'II-G-2.5 (W) (45 Day Update)'!$1:$8</definedName>
    <definedName name="Z_26C2B9FB_9705_4145_BB97_54F01A23C960_.wvu.PrintTitles" localSheetId="40" hidden="1">'II-G-2.5 (WW) (45 Day Update)'!$1:$8</definedName>
    <definedName name="Z_828D621A_F75D_45EA_97F8_7DEC174B4676_.wvu.PrintTitles" localSheetId="39" hidden="1">'II-G-2.5 (W) (45 Day Update)'!$1:$8</definedName>
    <definedName name="Z_828D621A_F75D_45EA_97F8_7DEC174B4676_.wvu.PrintTitles" localSheetId="40" hidden="1">'II-G-2.5 (WW) (45 Day Update)'!$1:$8</definedName>
    <definedName name="Z_8AF88CFF_9E20_4B3D_822E_6CE96CE91088_.wvu.PrintTitles" localSheetId="39" hidden="1">'II-G-2.5 (W) (45 Day Update)'!$1:$8</definedName>
    <definedName name="Z_8AF88CFF_9E20_4B3D_822E_6CE96CE91088_.wvu.PrintTitles" localSheetId="40" hidden="1">'II-G-2.5 (WW) (45 Day Update)'!$1:$8</definedName>
    <definedName name="Z_9F9B7EE8_1B10_4082_AFCC_397EDBABAFD3_.wvu.PrintTitles" localSheetId="39" hidden="1">'II-G-2.5 (W) (45 Day Update)'!$1:$8</definedName>
    <definedName name="Z_9F9B7EE8_1B10_4082_AFCC_397EDBABAFD3_.wvu.PrintTitles" localSheetId="40" hidden="1">'II-G-2.5 (WW) (45 Day Update)'!$1:$8</definedName>
    <definedName name="Z_FBC3897D_7A4F_424C_9ED3_F4BA70FDA2B6_.wvu.PrintTitles" localSheetId="39" hidden="1">'II-G-2.5 (W) (45 Day Update)'!$1:$8</definedName>
    <definedName name="Z_FBC3897D_7A4F_424C_9ED3_F4BA70FDA2B6_.wvu.PrintTitles" localSheetId="40" hidden="1">'II-G-2.5 (WW) (45 Day Update)'!$1:$8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58" i="62" l="1"/>
  <c r="D58" i="62"/>
  <c r="G18" i="22" l="1"/>
  <c r="E28" i="22" l="1"/>
  <c r="E23" i="22"/>
  <c r="I10" i="23" l="1"/>
  <c r="F10" i="23"/>
  <c r="J10" i="23" s="1"/>
  <c r="K97" i="20"/>
  <c r="K49" i="20"/>
  <c r="G12" i="18"/>
  <c r="F12" i="18"/>
  <c r="H12" i="18" s="1"/>
  <c r="I12" i="18" s="1"/>
  <c r="G44" i="16"/>
  <c r="M22" i="68" l="1"/>
  <c r="D57" i="62" l="1"/>
  <c r="C57" i="62"/>
  <c r="G9" i="24" l="1"/>
  <c r="K21" i="20"/>
  <c r="D56" i="62" l="1"/>
  <c r="C56" i="62"/>
  <c r="D55" i="62"/>
  <c r="C55" i="62"/>
  <c r="D54" i="62"/>
  <c r="C54" i="62"/>
  <c r="D53" i="62"/>
  <c r="C53" i="62"/>
  <c r="D52" i="62"/>
  <c r="C52" i="62"/>
  <c r="D51" i="62"/>
  <c r="C51" i="62"/>
  <c r="H20" i="71" l="1"/>
  <c r="G20" i="71"/>
  <c r="F20" i="71"/>
  <c r="E20" i="71"/>
  <c r="D20" i="71"/>
  <c r="C20" i="71"/>
  <c r="H20" i="70"/>
  <c r="G20" i="70"/>
  <c r="F20" i="70"/>
  <c r="E20" i="70"/>
  <c r="D20" i="70"/>
  <c r="C20" i="70"/>
  <c r="L20" i="68" l="1"/>
  <c r="I20" i="68"/>
  <c r="J19" i="68"/>
  <c r="L19" i="68" s="1"/>
  <c r="G19" i="68"/>
  <c r="I19" i="68" s="1"/>
  <c r="L18" i="68"/>
  <c r="I18" i="68"/>
  <c r="L16" i="68"/>
  <c r="I16" i="68"/>
  <c r="J15" i="68"/>
  <c r="L15" i="68" s="1"/>
  <c r="G15" i="68"/>
  <c r="I15" i="68" s="1"/>
  <c r="M15" i="68" s="1"/>
  <c r="L14" i="68"/>
  <c r="I14" i="68"/>
  <c r="L12" i="68"/>
  <c r="I12" i="68"/>
  <c r="J11" i="68"/>
  <c r="L11" i="68" s="1"/>
  <c r="G11" i="68"/>
  <c r="I11" i="68" s="1"/>
  <c r="L10" i="68"/>
  <c r="I10" i="68"/>
  <c r="M10" i="68" s="1"/>
  <c r="O23" i="66"/>
  <c r="L23" i="66"/>
  <c r="P23" i="66" s="1"/>
  <c r="G23" i="66"/>
  <c r="I23" i="66" s="1"/>
  <c r="O22" i="66"/>
  <c r="L22" i="66"/>
  <c r="G22" i="66"/>
  <c r="I22" i="66" s="1"/>
  <c r="O21" i="66"/>
  <c r="L21" i="66"/>
  <c r="G21" i="66"/>
  <c r="I21" i="66" s="1"/>
  <c r="O19" i="66"/>
  <c r="L19" i="66"/>
  <c r="G19" i="66"/>
  <c r="I19" i="66" s="1"/>
  <c r="O18" i="66"/>
  <c r="L18" i="66"/>
  <c r="G18" i="66"/>
  <c r="I18" i="66" s="1"/>
  <c r="O17" i="66"/>
  <c r="L17" i="66"/>
  <c r="G17" i="66"/>
  <c r="I17" i="66" s="1"/>
  <c r="P15" i="66"/>
  <c r="H15" i="66"/>
  <c r="G15" i="66"/>
  <c r="P14" i="66"/>
  <c r="H14" i="66"/>
  <c r="G14" i="66"/>
  <c r="P13" i="66"/>
  <c r="H13" i="66"/>
  <c r="G13" i="66"/>
  <c r="P11" i="66"/>
  <c r="I11" i="66"/>
  <c r="P10" i="66"/>
  <c r="H10" i="66"/>
  <c r="I10" i="66" s="1"/>
  <c r="P9" i="66"/>
  <c r="I9" i="66"/>
  <c r="O14" i="65"/>
  <c r="N14" i="65"/>
  <c r="P13" i="65"/>
  <c r="P12" i="65"/>
  <c r="P11" i="65"/>
  <c r="P10" i="65"/>
  <c r="I15" i="64"/>
  <c r="L13" i="64"/>
  <c r="L17" i="64" s="1"/>
  <c r="K13" i="64"/>
  <c r="K17" i="64" s="1"/>
  <c r="K19" i="64" s="1"/>
  <c r="J13" i="64"/>
  <c r="J17" i="64" s="1"/>
  <c r="H13" i="64"/>
  <c r="H17" i="64" s="1"/>
  <c r="G13" i="64"/>
  <c r="G17" i="64" s="1"/>
  <c r="F13" i="64"/>
  <c r="F17" i="64" s="1"/>
  <c r="F19" i="64" s="1"/>
  <c r="D50" i="62"/>
  <c r="C50" i="62"/>
  <c r="D49" i="62"/>
  <c r="C49" i="62"/>
  <c r="D48" i="62"/>
  <c r="C48" i="62"/>
  <c r="D47" i="62"/>
  <c r="C47" i="62"/>
  <c r="D46" i="62"/>
  <c r="C46" i="62"/>
  <c r="D45" i="62"/>
  <c r="C45" i="62"/>
  <c r="D44" i="62"/>
  <c r="C44" i="62"/>
  <c r="D43" i="62"/>
  <c r="C43" i="62"/>
  <c r="D42" i="62"/>
  <c r="C42" i="62"/>
  <c r="D41" i="62"/>
  <c r="C41" i="62"/>
  <c r="D40" i="62"/>
  <c r="C40" i="62"/>
  <c r="D39" i="62"/>
  <c r="C39" i="62"/>
  <c r="D38" i="62"/>
  <c r="C38" i="62"/>
  <c r="D37" i="62"/>
  <c r="C37" i="62"/>
  <c r="D36" i="62"/>
  <c r="C36" i="62"/>
  <c r="D35" i="62"/>
  <c r="C35" i="62"/>
  <c r="D34" i="62"/>
  <c r="C34" i="62"/>
  <c r="D33" i="62"/>
  <c r="C33" i="62"/>
  <c r="D32" i="62"/>
  <c r="C32" i="62"/>
  <c r="D31" i="62"/>
  <c r="C31" i="62"/>
  <c r="D30" i="62"/>
  <c r="C30" i="62"/>
  <c r="D29" i="62"/>
  <c r="C29" i="62"/>
  <c r="D28" i="62"/>
  <c r="C28" i="62"/>
  <c r="D27" i="62"/>
  <c r="C27" i="62"/>
  <c r="C26" i="62"/>
  <c r="D25" i="62"/>
  <c r="C25" i="62"/>
  <c r="D24" i="62"/>
  <c r="C24" i="62"/>
  <c r="D23" i="62"/>
  <c r="C23" i="62"/>
  <c r="D22" i="62"/>
  <c r="C22" i="62"/>
  <c r="D21" i="62"/>
  <c r="C21" i="62"/>
  <c r="D20" i="62"/>
  <c r="C20" i="62"/>
  <c r="D19" i="62"/>
  <c r="C19" i="62"/>
  <c r="D18" i="62"/>
  <c r="C18" i="62"/>
  <c r="D17" i="62"/>
  <c r="C17" i="62"/>
  <c r="D16" i="62"/>
  <c r="C16" i="62"/>
  <c r="D15" i="62"/>
  <c r="C15" i="62"/>
  <c r="D14" i="62"/>
  <c r="C14" i="62"/>
  <c r="D13" i="62"/>
  <c r="C13" i="62"/>
  <c r="D12" i="62"/>
  <c r="C12" i="62"/>
  <c r="D11" i="62"/>
  <c r="C11" i="62"/>
  <c r="D10" i="62"/>
  <c r="C10" i="62"/>
  <c r="I15" i="66" l="1"/>
  <c r="M12" i="68"/>
  <c r="M18" i="68"/>
  <c r="M14" i="68"/>
  <c r="M16" i="68"/>
  <c r="I14" i="66"/>
  <c r="P21" i="66"/>
  <c r="I13" i="66"/>
  <c r="P18" i="66"/>
  <c r="P19" i="66"/>
  <c r="M20" i="68"/>
  <c r="P17" i="66"/>
  <c r="P22" i="66"/>
  <c r="M19" i="68"/>
  <c r="P14" i="65"/>
  <c r="M11" i="68"/>
  <c r="H15" i="64"/>
  <c r="H19" i="64"/>
  <c r="J19" i="64"/>
  <c r="J15" i="64"/>
  <c r="G19" i="64"/>
  <c r="G15" i="64"/>
  <c r="L19" i="64"/>
  <c r="L15" i="64"/>
  <c r="F15" i="64"/>
  <c r="K15" i="64"/>
  <c r="F43" i="24" l="1"/>
  <c r="E43" i="24"/>
  <c r="D43" i="24"/>
  <c r="G42" i="24"/>
  <c r="G41" i="24"/>
  <c r="G40" i="24"/>
  <c r="G39" i="24"/>
  <c r="G38" i="24"/>
  <c r="G37" i="24"/>
  <c r="G36" i="24"/>
  <c r="G35" i="24"/>
  <c r="G34" i="24"/>
  <c r="G33" i="24"/>
  <c r="G32" i="24"/>
  <c r="G31" i="24"/>
  <c r="F30" i="24"/>
  <c r="E30" i="24"/>
  <c r="D30" i="24"/>
  <c r="G29" i="24"/>
  <c r="G28" i="24"/>
  <c r="G27" i="24"/>
  <c r="G26" i="24"/>
  <c r="G25" i="24"/>
  <c r="G24" i="24"/>
  <c r="G23" i="24"/>
  <c r="G22" i="24"/>
  <c r="G21" i="24"/>
  <c r="G20" i="24"/>
  <c r="G19" i="24"/>
  <c r="G18" i="24"/>
  <c r="F17" i="24"/>
  <c r="E17" i="24"/>
  <c r="D17" i="24"/>
  <c r="G16" i="24"/>
  <c r="G15" i="24"/>
  <c r="G14" i="24"/>
  <c r="G13" i="24"/>
  <c r="G12" i="24"/>
  <c r="G11" i="24"/>
  <c r="G10" i="24"/>
  <c r="G17" i="24" s="1"/>
  <c r="H57" i="23"/>
  <c r="G57" i="23"/>
  <c r="E57" i="23"/>
  <c r="D57" i="23"/>
  <c r="I56" i="23"/>
  <c r="F56" i="23"/>
  <c r="I55" i="23"/>
  <c r="F55" i="23"/>
  <c r="I54" i="23"/>
  <c r="F54" i="23"/>
  <c r="J54" i="23" s="1"/>
  <c r="I53" i="23"/>
  <c r="F53" i="23"/>
  <c r="I52" i="23"/>
  <c r="F52" i="23"/>
  <c r="I51" i="23"/>
  <c r="F51" i="23"/>
  <c r="I50" i="23"/>
  <c r="F50" i="23"/>
  <c r="J50" i="23" s="1"/>
  <c r="I49" i="23"/>
  <c r="F49" i="23"/>
  <c r="I48" i="23"/>
  <c r="F48" i="23"/>
  <c r="I47" i="23"/>
  <c r="F47" i="23"/>
  <c r="I46" i="23"/>
  <c r="F46" i="23"/>
  <c r="I45" i="23"/>
  <c r="F45" i="23"/>
  <c r="H44" i="23"/>
  <c r="G44" i="23"/>
  <c r="E44" i="23"/>
  <c r="D44" i="23"/>
  <c r="I43" i="23"/>
  <c r="F43" i="23"/>
  <c r="I42" i="23"/>
  <c r="F42" i="23"/>
  <c r="I41" i="23"/>
  <c r="F41" i="23"/>
  <c r="J41" i="23" s="1"/>
  <c r="I40" i="23"/>
  <c r="F40" i="23"/>
  <c r="I39" i="23"/>
  <c r="F39" i="23"/>
  <c r="J39" i="23" s="1"/>
  <c r="I38" i="23"/>
  <c r="F38" i="23"/>
  <c r="I37" i="23"/>
  <c r="F37" i="23"/>
  <c r="J37" i="23" s="1"/>
  <c r="I36" i="23"/>
  <c r="F36" i="23"/>
  <c r="I35" i="23"/>
  <c r="F35" i="23"/>
  <c r="I34" i="23"/>
  <c r="F34" i="23"/>
  <c r="I33" i="23"/>
  <c r="F33" i="23"/>
  <c r="I32" i="23"/>
  <c r="F32" i="23"/>
  <c r="H31" i="23"/>
  <c r="G31" i="23"/>
  <c r="E31" i="23"/>
  <c r="D31" i="23"/>
  <c r="I30" i="23"/>
  <c r="F30" i="23"/>
  <c r="I29" i="23"/>
  <c r="F29" i="23"/>
  <c r="I28" i="23"/>
  <c r="F28" i="23"/>
  <c r="J28" i="23" s="1"/>
  <c r="I27" i="23"/>
  <c r="F27" i="23"/>
  <c r="I26" i="23"/>
  <c r="F26" i="23"/>
  <c r="J26" i="23" s="1"/>
  <c r="I25" i="23"/>
  <c r="F25" i="23"/>
  <c r="I24" i="23"/>
  <c r="F24" i="23"/>
  <c r="I23" i="23"/>
  <c r="F23" i="23"/>
  <c r="I22" i="23"/>
  <c r="F22" i="23"/>
  <c r="J22" i="23" s="1"/>
  <c r="I21" i="23"/>
  <c r="F21" i="23"/>
  <c r="I20" i="23"/>
  <c r="F20" i="23"/>
  <c r="I19" i="23"/>
  <c r="F19" i="23"/>
  <c r="H18" i="23"/>
  <c r="G18" i="23"/>
  <c r="D18" i="23"/>
  <c r="I17" i="23"/>
  <c r="F17" i="23"/>
  <c r="I16" i="23"/>
  <c r="E16" i="23"/>
  <c r="F16" i="23" s="1"/>
  <c r="I15" i="23"/>
  <c r="J15" i="23" s="1"/>
  <c r="F15" i="23"/>
  <c r="I14" i="23"/>
  <c r="F14" i="23"/>
  <c r="I13" i="23"/>
  <c r="F13" i="23"/>
  <c r="I12" i="23"/>
  <c r="F12" i="23"/>
  <c r="I11" i="23"/>
  <c r="F11" i="23"/>
  <c r="F148" i="22"/>
  <c r="E148" i="22"/>
  <c r="G146" i="22"/>
  <c r="F145" i="22"/>
  <c r="E145" i="22"/>
  <c r="G144" i="22"/>
  <c r="G143" i="22"/>
  <c r="G142" i="22"/>
  <c r="G141" i="22"/>
  <c r="G140" i="22"/>
  <c r="G139" i="22"/>
  <c r="G138" i="22"/>
  <c r="G137" i="22"/>
  <c r="G136" i="22"/>
  <c r="G135" i="22"/>
  <c r="G134" i="22"/>
  <c r="G133" i="22"/>
  <c r="G132" i="22"/>
  <c r="G131" i="22"/>
  <c r="G130" i="22"/>
  <c r="G129" i="22"/>
  <c r="G128" i="22"/>
  <c r="G127" i="22"/>
  <c r="G126" i="22"/>
  <c r="G125" i="22"/>
  <c r="F124" i="22"/>
  <c r="E124" i="22"/>
  <c r="G123" i="22"/>
  <c r="G122" i="22"/>
  <c r="G121" i="22"/>
  <c r="G120" i="22"/>
  <c r="F119" i="22"/>
  <c r="E119" i="22"/>
  <c r="G118" i="22"/>
  <c r="G117" i="22"/>
  <c r="G116" i="22"/>
  <c r="G115" i="22"/>
  <c r="G114" i="22"/>
  <c r="G113" i="22"/>
  <c r="G112" i="22"/>
  <c r="G111" i="22"/>
  <c r="G110" i="22"/>
  <c r="G109" i="22"/>
  <c r="G108" i="22"/>
  <c r="G107" i="22"/>
  <c r="G106" i="22"/>
  <c r="G97" i="22"/>
  <c r="F95" i="22"/>
  <c r="E95" i="22"/>
  <c r="E96" i="22" s="1"/>
  <c r="G94" i="22"/>
  <c r="G93" i="22"/>
  <c r="G92" i="22"/>
  <c r="G91" i="22"/>
  <c r="G90" i="22"/>
  <c r="G89" i="22"/>
  <c r="G88" i="22"/>
  <c r="G87" i="22"/>
  <c r="G86" i="22"/>
  <c r="G85" i="22"/>
  <c r="G84" i="22"/>
  <c r="G83" i="22"/>
  <c r="G82" i="22"/>
  <c r="G81" i="22"/>
  <c r="G80" i="22"/>
  <c r="G79" i="22"/>
  <c r="G78" i="22"/>
  <c r="G77" i="22"/>
  <c r="G76" i="22"/>
  <c r="F75" i="22"/>
  <c r="E75" i="22"/>
  <c r="G74" i="22"/>
  <c r="G73" i="22"/>
  <c r="G72" i="22"/>
  <c r="G71" i="22"/>
  <c r="F70" i="22"/>
  <c r="E70" i="22"/>
  <c r="G69" i="22"/>
  <c r="G68" i="22"/>
  <c r="G67" i="22"/>
  <c r="G66" i="22"/>
  <c r="G65" i="22"/>
  <c r="G64" i="22"/>
  <c r="G63" i="22"/>
  <c r="G62" i="22"/>
  <c r="G61" i="22"/>
  <c r="G60" i="22"/>
  <c r="G59" i="22"/>
  <c r="G58" i="22"/>
  <c r="G57" i="22"/>
  <c r="F46" i="22"/>
  <c r="F50" i="22" s="1"/>
  <c r="G45" i="22"/>
  <c r="G44" i="22"/>
  <c r="G43" i="22"/>
  <c r="G42" i="22"/>
  <c r="G41" i="22"/>
  <c r="G40" i="22"/>
  <c r="G39" i="22"/>
  <c r="G38" i="22"/>
  <c r="G37" i="22"/>
  <c r="G36" i="22"/>
  <c r="G35" i="22"/>
  <c r="G34" i="22"/>
  <c r="G33" i="22"/>
  <c r="G32" i="22"/>
  <c r="G31" i="22"/>
  <c r="G30" i="22"/>
  <c r="F28" i="22"/>
  <c r="F53" i="17" s="1"/>
  <c r="E53" i="17"/>
  <c r="G27" i="22"/>
  <c r="G26" i="22"/>
  <c r="G25" i="22"/>
  <c r="F23" i="22"/>
  <c r="F52" i="17" s="1"/>
  <c r="E52" i="17"/>
  <c r="G22" i="22"/>
  <c r="G21" i="22"/>
  <c r="G20" i="22"/>
  <c r="G19" i="22"/>
  <c r="G17" i="22"/>
  <c r="G16" i="22"/>
  <c r="G15" i="22"/>
  <c r="G14" i="22"/>
  <c r="G13" i="22"/>
  <c r="G12" i="22"/>
  <c r="G11" i="22"/>
  <c r="G10" i="22"/>
  <c r="K28" i="21"/>
  <c r="J28" i="21"/>
  <c r="I28" i="21"/>
  <c r="G28" i="21"/>
  <c r="F28" i="21"/>
  <c r="E28" i="21"/>
  <c r="K25" i="21"/>
  <c r="J25" i="21"/>
  <c r="I25" i="21"/>
  <c r="H25" i="21"/>
  <c r="G25" i="21"/>
  <c r="F25" i="21"/>
  <c r="E25" i="21"/>
  <c r="J21" i="21"/>
  <c r="I21" i="21"/>
  <c r="G21" i="21"/>
  <c r="F21" i="21"/>
  <c r="H20" i="21"/>
  <c r="K19" i="21"/>
  <c r="H19" i="21"/>
  <c r="H18" i="21" s="1"/>
  <c r="E19" i="21"/>
  <c r="E18" i="21" s="1"/>
  <c r="J18" i="21"/>
  <c r="I18" i="21"/>
  <c r="G18" i="21"/>
  <c r="F18" i="21"/>
  <c r="J14" i="21"/>
  <c r="I14" i="21"/>
  <c r="G14" i="21"/>
  <c r="F14" i="21"/>
  <c r="H13" i="21"/>
  <c r="H28" i="21" s="1"/>
  <c r="K12" i="21"/>
  <c r="H12" i="21"/>
  <c r="H11" i="21" s="1"/>
  <c r="E12" i="21"/>
  <c r="E11" i="21" s="1"/>
  <c r="J11" i="21"/>
  <c r="I11" i="21"/>
  <c r="G11" i="21"/>
  <c r="F11" i="21"/>
  <c r="F26" i="21" s="1"/>
  <c r="K145" i="20"/>
  <c r="J145" i="20"/>
  <c r="I145" i="20"/>
  <c r="G145" i="20"/>
  <c r="F145" i="20"/>
  <c r="J144" i="20"/>
  <c r="I144" i="20"/>
  <c r="I149" i="20" s="1"/>
  <c r="G144" i="20"/>
  <c r="G149" i="20" s="1"/>
  <c r="J143" i="20"/>
  <c r="I143" i="20"/>
  <c r="G143" i="20"/>
  <c r="F143" i="20"/>
  <c r="J142" i="20"/>
  <c r="I142" i="20"/>
  <c r="G142" i="20"/>
  <c r="F142" i="20"/>
  <c r="J141" i="20"/>
  <c r="I141" i="20"/>
  <c r="G141" i="20"/>
  <c r="F141" i="20"/>
  <c r="J140" i="20"/>
  <c r="I140" i="20"/>
  <c r="G140" i="20"/>
  <c r="F140" i="20"/>
  <c r="J139" i="20"/>
  <c r="I139" i="20"/>
  <c r="G139" i="20"/>
  <c r="F139" i="20"/>
  <c r="J138" i="20"/>
  <c r="I138" i="20"/>
  <c r="G138" i="20"/>
  <c r="F138" i="20"/>
  <c r="J137" i="20"/>
  <c r="I137" i="20"/>
  <c r="G137" i="20"/>
  <c r="F137" i="20"/>
  <c r="J136" i="20"/>
  <c r="I136" i="20"/>
  <c r="G136" i="20"/>
  <c r="F136" i="20"/>
  <c r="J135" i="20"/>
  <c r="I135" i="20"/>
  <c r="G135" i="20"/>
  <c r="F135" i="20"/>
  <c r="J134" i="20"/>
  <c r="I134" i="20"/>
  <c r="G134" i="20"/>
  <c r="F134" i="20"/>
  <c r="J133" i="20"/>
  <c r="I133" i="20"/>
  <c r="G133" i="20"/>
  <c r="F133" i="20"/>
  <c r="J132" i="20"/>
  <c r="I132" i="20"/>
  <c r="G132" i="20"/>
  <c r="F132" i="20"/>
  <c r="J131" i="20"/>
  <c r="I131" i="20"/>
  <c r="G131" i="20"/>
  <c r="F131" i="20"/>
  <c r="J130" i="20"/>
  <c r="I130" i="20"/>
  <c r="G130" i="20"/>
  <c r="F130" i="20"/>
  <c r="J129" i="20"/>
  <c r="I129" i="20"/>
  <c r="G129" i="20"/>
  <c r="F129" i="20"/>
  <c r="K128" i="20"/>
  <c r="J128" i="20"/>
  <c r="I128" i="20"/>
  <c r="G128" i="20"/>
  <c r="F128" i="20"/>
  <c r="J127" i="20"/>
  <c r="I127" i="20"/>
  <c r="G127" i="20"/>
  <c r="F127" i="20"/>
  <c r="J126" i="20"/>
  <c r="I126" i="20"/>
  <c r="G126" i="20"/>
  <c r="F126" i="20"/>
  <c r="J123" i="20"/>
  <c r="I123" i="20"/>
  <c r="G123" i="20"/>
  <c r="F123" i="20"/>
  <c r="J122" i="20"/>
  <c r="I122" i="20"/>
  <c r="G122" i="20"/>
  <c r="F122" i="20"/>
  <c r="J121" i="20"/>
  <c r="I121" i="20"/>
  <c r="G121" i="20"/>
  <c r="F121" i="20"/>
  <c r="J118" i="20"/>
  <c r="I118" i="20"/>
  <c r="G118" i="20"/>
  <c r="F118" i="20"/>
  <c r="J117" i="20"/>
  <c r="I117" i="20"/>
  <c r="G117" i="20"/>
  <c r="F117" i="20"/>
  <c r="J116" i="20"/>
  <c r="I116" i="20"/>
  <c r="G116" i="20"/>
  <c r="F116" i="20"/>
  <c r="J115" i="20"/>
  <c r="I115" i="20"/>
  <c r="G115" i="20"/>
  <c r="F115" i="20"/>
  <c r="J114" i="20"/>
  <c r="I114" i="20"/>
  <c r="G114" i="20"/>
  <c r="F114" i="20"/>
  <c r="J113" i="20"/>
  <c r="I113" i="20"/>
  <c r="G113" i="20"/>
  <c r="F113" i="20"/>
  <c r="J112" i="20"/>
  <c r="I112" i="20"/>
  <c r="G112" i="20"/>
  <c r="F112" i="20"/>
  <c r="J111" i="20"/>
  <c r="I111" i="20"/>
  <c r="G111" i="20"/>
  <c r="F111" i="20"/>
  <c r="J110" i="20"/>
  <c r="I110" i="20"/>
  <c r="G110" i="20"/>
  <c r="F110" i="20"/>
  <c r="J109" i="20"/>
  <c r="I109" i="20"/>
  <c r="G109" i="20"/>
  <c r="F109" i="20"/>
  <c r="J108" i="20"/>
  <c r="I108" i="20"/>
  <c r="G108" i="20"/>
  <c r="F108" i="20"/>
  <c r="J107" i="20"/>
  <c r="I107" i="20"/>
  <c r="G107" i="20"/>
  <c r="F107" i="20"/>
  <c r="J106" i="20"/>
  <c r="I106" i="20"/>
  <c r="I119" i="20" s="1"/>
  <c r="G106" i="20"/>
  <c r="F106" i="20"/>
  <c r="J101" i="20"/>
  <c r="I101" i="20"/>
  <c r="G101" i="20"/>
  <c r="J98" i="20"/>
  <c r="I98" i="20"/>
  <c r="G98" i="20"/>
  <c r="H97" i="20"/>
  <c r="F96" i="20"/>
  <c r="F101" i="20" s="1"/>
  <c r="K95" i="20"/>
  <c r="H95" i="20"/>
  <c r="K94" i="20"/>
  <c r="H94" i="20"/>
  <c r="K93" i="20"/>
  <c r="H93" i="20"/>
  <c r="K92" i="20"/>
  <c r="H92" i="20"/>
  <c r="K91" i="20"/>
  <c r="H91" i="20"/>
  <c r="K90" i="20"/>
  <c r="H90" i="20"/>
  <c r="K89" i="20"/>
  <c r="H89" i="20"/>
  <c r="K88" i="20"/>
  <c r="H88" i="20"/>
  <c r="K87" i="20"/>
  <c r="H87" i="20"/>
  <c r="K86" i="20"/>
  <c r="H86" i="20"/>
  <c r="K85" i="20"/>
  <c r="H85" i="20"/>
  <c r="K84" i="20"/>
  <c r="H84" i="20"/>
  <c r="K83" i="20"/>
  <c r="H83" i="20"/>
  <c r="K82" i="20"/>
  <c r="H82" i="20"/>
  <c r="K81" i="20"/>
  <c r="H81" i="20"/>
  <c r="H80" i="20"/>
  <c r="K79" i="20"/>
  <c r="H79" i="20"/>
  <c r="K78" i="20"/>
  <c r="H78" i="20"/>
  <c r="J76" i="20"/>
  <c r="I76" i="20"/>
  <c r="G76" i="20"/>
  <c r="F76" i="20"/>
  <c r="K75" i="20"/>
  <c r="H75" i="20"/>
  <c r="K74" i="20"/>
  <c r="H74" i="20"/>
  <c r="K73" i="20"/>
  <c r="H73" i="20"/>
  <c r="J71" i="20"/>
  <c r="I71" i="20"/>
  <c r="G71" i="20"/>
  <c r="F71" i="20"/>
  <c r="K70" i="20"/>
  <c r="H70" i="20"/>
  <c r="K69" i="20"/>
  <c r="H69" i="20"/>
  <c r="K68" i="20"/>
  <c r="H68" i="20"/>
  <c r="K67" i="20"/>
  <c r="H67" i="20"/>
  <c r="K66" i="20"/>
  <c r="H66" i="20"/>
  <c r="K65" i="20"/>
  <c r="H65" i="20"/>
  <c r="K64" i="20"/>
  <c r="H64" i="20"/>
  <c r="K63" i="20"/>
  <c r="H63" i="20"/>
  <c r="K62" i="20"/>
  <c r="H62" i="20"/>
  <c r="K61" i="20"/>
  <c r="H61" i="20"/>
  <c r="K60" i="20"/>
  <c r="H60" i="20"/>
  <c r="K59" i="20"/>
  <c r="H59" i="20"/>
  <c r="K58" i="20"/>
  <c r="H58" i="20"/>
  <c r="J53" i="20"/>
  <c r="I53" i="20"/>
  <c r="G53" i="20"/>
  <c r="J50" i="20"/>
  <c r="I50" i="20"/>
  <c r="G50" i="20"/>
  <c r="H49" i="20"/>
  <c r="F48" i="20"/>
  <c r="F50" i="20" s="1"/>
  <c r="K47" i="20"/>
  <c r="H47" i="20"/>
  <c r="K46" i="20"/>
  <c r="H46" i="20"/>
  <c r="K45" i="20"/>
  <c r="H45" i="20"/>
  <c r="K44" i="20"/>
  <c r="H44" i="20"/>
  <c r="K43" i="20"/>
  <c r="H43" i="20"/>
  <c r="K42" i="20"/>
  <c r="H42" i="20"/>
  <c r="K41" i="20"/>
  <c r="H41" i="20"/>
  <c r="K40" i="20"/>
  <c r="H40" i="20"/>
  <c r="K39" i="20"/>
  <c r="H39" i="20"/>
  <c r="K38" i="20"/>
  <c r="H38" i="20"/>
  <c r="K37" i="20"/>
  <c r="H37" i="20"/>
  <c r="K36" i="20"/>
  <c r="H36" i="20"/>
  <c r="K35" i="20"/>
  <c r="H35" i="20"/>
  <c r="K34" i="20"/>
  <c r="H34" i="20"/>
  <c r="K33" i="20"/>
  <c r="H33" i="20"/>
  <c r="H32" i="20"/>
  <c r="K31" i="20"/>
  <c r="H31" i="20"/>
  <c r="K30" i="20"/>
  <c r="H30" i="20"/>
  <c r="J28" i="20"/>
  <c r="I28" i="20"/>
  <c r="G28" i="20"/>
  <c r="F28" i="20"/>
  <c r="K27" i="20"/>
  <c r="H27" i="20"/>
  <c r="K26" i="20"/>
  <c r="H26" i="20"/>
  <c r="K25" i="20"/>
  <c r="H25" i="20"/>
  <c r="J23" i="20"/>
  <c r="I23" i="20"/>
  <c r="G23" i="20"/>
  <c r="F23" i="20"/>
  <c r="K22" i="20"/>
  <c r="H22" i="20"/>
  <c r="H21" i="20"/>
  <c r="K20" i="20"/>
  <c r="H20" i="20"/>
  <c r="K19" i="20"/>
  <c r="H19" i="20"/>
  <c r="K18" i="20"/>
  <c r="H18" i="20"/>
  <c r="K17" i="20"/>
  <c r="H17" i="20"/>
  <c r="K16" i="20"/>
  <c r="H16" i="20"/>
  <c r="K15" i="20"/>
  <c r="H15" i="20"/>
  <c r="K14" i="20"/>
  <c r="H14" i="20"/>
  <c r="K13" i="20"/>
  <c r="H13" i="20"/>
  <c r="K12" i="20"/>
  <c r="H12" i="20"/>
  <c r="K11" i="20"/>
  <c r="H11" i="20"/>
  <c r="K10" i="20"/>
  <c r="H10" i="20"/>
  <c r="M26" i="19"/>
  <c r="J26" i="19"/>
  <c r="G26" i="19"/>
  <c r="M25" i="19"/>
  <c r="J25" i="19"/>
  <c r="G25" i="19"/>
  <c r="M24" i="19"/>
  <c r="J24" i="19"/>
  <c r="G24" i="19"/>
  <c r="M23" i="19"/>
  <c r="J23" i="19"/>
  <c r="G23" i="19"/>
  <c r="M20" i="19"/>
  <c r="J20" i="19"/>
  <c r="G20" i="19"/>
  <c r="M19" i="19"/>
  <c r="J19" i="19"/>
  <c r="G19" i="19"/>
  <c r="M18" i="19"/>
  <c r="J18" i="19"/>
  <c r="G18" i="19"/>
  <c r="M17" i="19"/>
  <c r="J17" i="19"/>
  <c r="G17" i="19"/>
  <c r="M16" i="19"/>
  <c r="J16" i="19"/>
  <c r="G16" i="19"/>
  <c r="M15" i="19"/>
  <c r="J15" i="19"/>
  <c r="G15" i="19"/>
  <c r="M14" i="19"/>
  <c r="J14" i="19"/>
  <c r="G14" i="19"/>
  <c r="M13" i="19"/>
  <c r="J13" i="19"/>
  <c r="G13" i="19"/>
  <c r="M12" i="19"/>
  <c r="J12" i="19"/>
  <c r="G12" i="19"/>
  <c r="M11" i="19"/>
  <c r="J11" i="19"/>
  <c r="G11" i="19"/>
  <c r="G148" i="18"/>
  <c r="F147" i="18"/>
  <c r="F146" i="18"/>
  <c r="F145" i="18"/>
  <c r="F144" i="18"/>
  <c r="H144" i="18" s="1"/>
  <c r="F140" i="18"/>
  <c r="H140" i="18" s="1"/>
  <c r="I140" i="18" s="1"/>
  <c r="F136" i="18"/>
  <c r="H136" i="18" s="1"/>
  <c r="I136" i="18" s="1"/>
  <c r="F132" i="18"/>
  <c r="H132" i="18" s="1"/>
  <c r="I132" i="18" s="1"/>
  <c r="F128" i="18"/>
  <c r="H128" i="18" s="1"/>
  <c r="I128" i="18" s="1"/>
  <c r="F124" i="18"/>
  <c r="H124" i="18" s="1"/>
  <c r="I124" i="18" s="1"/>
  <c r="F120" i="18"/>
  <c r="H120" i="18" s="1"/>
  <c r="I120" i="18" s="1"/>
  <c r="F116" i="18"/>
  <c r="H116" i="18" s="1"/>
  <c r="I116" i="18" s="1"/>
  <c r="F112" i="18"/>
  <c r="H112" i="18" s="1"/>
  <c r="I112" i="18" s="1"/>
  <c r="F108" i="18"/>
  <c r="H108" i="18" s="1"/>
  <c r="I108" i="18" s="1"/>
  <c r="F104" i="18"/>
  <c r="H104" i="18" s="1"/>
  <c r="I104" i="18" s="1"/>
  <c r="F100" i="18"/>
  <c r="H100" i="18" s="1"/>
  <c r="I100" i="18" s="1"/>
  <c r="G96" i="18"/>
  <c r="F95" i="18"/>
  <c r="F94" i="18"/>
  <c r="F93" i="18"/>
  <c r="F92" i="18"/>
  <c r="H92" i="18" s="1"/>
  <c r="F88" i="18"/>
  <c r="H88" i="18" s="1"/>
  <c r="I88" i="18" s="1"/>
  <c r="F84" i="18"/>
  <c r="H84" i="18" s="1"/>
  <c r="I84" i="18" s="1"/>
  <c r="F80" i="18"/>
  <c r="H80" i="18" s="1"/>
  <c r="I80" i="18" s="1"/>
  <c r="F76" i="18"/>
  <c r="H76" i="18" s="1"/>
  <c r="I76" i="18" s="1"/>
  <c r="F72" i="18"/>
  <c r="H72" i="18" s="1"/>
  <c r="I72" i="18" s="1"/>
  <c r="F68" i="18"/>
  <c r="H68" i="18" s="1"/>
  <c r="I68" i="18" s="1"/>
  <c r="F64" i="18"/>
  <c r="H64" i="18" s="1"/>
  <c r="I64" i="18" s="1"/>
  <c r="F60" i="18"/>
  <c r="H60" i="18" s="1"/>
  <c r="I60" i="18" s="1"/>
  <c r="F56" i="18"/>
  <c r="H56" i="18" s="1"/>
  <c r="I56" i="18" s="1"/>
  <c r="F52" i="18"/>
  <c r="H52" i="18" s="1"/>
  <c r="I52" i="18" s="1"/>
  <c r="F48" i="18"/>
  <c r="H48" i="18" s="1"/>
  <c r="I48" i="18" s="1"/>
  <c r="F43" i="18"/>
  <c r="F42" i="18"/>
  <c r="F41" i="18"/>
  <c r="F40" i="18"/>
  <c r="H40" i="18" s="1"/>
  <c r="F36" i="18"/>
  <c r="H36" i="18" s="1"/>
  <c r="I36" i="18" s="1"/>
  <c r="F32" i="18"/>
  <c r="H32" i="18" s="1"/>
  <c r="I32" i="18" s="1"/>
  <c r="F28" i="18"/>
  <c r="H28" i="18" s="1"/>
  <c r="I28" i="18" s="1"/>
  <c r="G24" i="18"/>
  <c r="F24" i="18"/>
  <c r="H24" i="18" s="1"/>
  <c r="G20" i="18"/>
  <c r="F20" i="18"/>
  <c r="H20" i="18" s="1"/>
  <c r="G16" i="18"/>
  <c r="F16" i="18"/>
  <c r="H16" i="18" s="1"/>
  <c r="F147" i="17"/>
  <c r="E147" i="17"/>
  <c r="G146" i="17"/>
  <c r="G145" i="17"/>
  <c r="G144" i="17"/>
  <c r="F138" i="17"/>
  <c r="E138" i="17"/>
  <c r="F137" i="17"/>
  <c r="E137" i="17"/>
  <c r="G136" i="17"/>
  <c r="G135" i="17"/>
  <c r="G134" i="17"/>
  <c r="G133" i="17"/>
  <c r="G132" i="17"/>
  <c r="G131" i="17"/>
  <c r="G130" i="17"/>
  <c r="G129" i="17"/>
  <c r="G128" i="17"/>
  <c r="G127" i="17"/>
  <c r="G126" i="17"/>
  <c r="G125" i="17"/>
  <c r="G124" i="17"/>
  <c r="G123" i="17"/>
  <c r="G122" i="17"/>
  <c r="G121" i="17"/>
  <c r="G120" i="17"/>
  <c r="G119" i="17"/>
  <c r="G118" i="17"/>
  <c r="G117" i="17"/>
  <c r="G116" i="17"/>
  <c r="G115" i="17"/>
  <c r="G114" i="17"/>
  <c r="G113" i="17"/>
  <c r="G112" i="17"/>
  <c r="G111" i="17"/>
  <c r="G110" i="17"/>
  <c r="G109" i="17"/>
  <c r="G108" i="17"/>
  <c r="G107" i="17"/>
  <c r="G106" i="17"/>
  <c r="G105" i="17"/>
  <c r="G104" i="17"/>
  <c r="G103" i="17"/>
  <c r="F101" i="17"/>
  <c r="E101" i="17"/>
  <c r="G100" i="17"/>
  <c r="G99" i="17"/>
  <c r="G98" i="17"/>
  <c r="F92" i="17"/>
  <c r="E92" i="17"/>
  <c r="F91" i="17"/>
  <c r="E91" i="17"/>
  <c r="G90" i="17"/>
  <c r="G89" i="17"/>
  <c r="G88" i="17"/>
  <c r="G87" i="17"/>
  <c r="G86" i="17"/>
  <c r="G85" i="17"/>
  <c r="G84" i="17"/>
  <c r="G83" i="17"/>
  <c r="G82" i="17"/>
  <c r="G81" i="17"/>
  <c r="G80" i="17"/>
  <c r="G79" i="17"/>
  <c r="G78" i="17"/>
  <c r="G77" i="17"/>
  <c r="G76" i="17"/>
  <c r="G75" i="17"/>
  <c r="G74" i="17"/>
  <c r="G73" i="17"/>
  <c r="G72" i="17"/>
  <c r="G71" i="17"/>
  <c r="G70" i="17"/>
  <c r="G69" i="17"/>
  <c r="G68" i="17"/>
  <c r="G67" i="17"/>
  <c r="G66" i="17"/>
  <c r="G65" i="17"/>
  <c r="G64" i="17"/>
  <c r="G63" i="17"/>
  <c r="G62" i="17"/>
  <c r="G61" i="17"/>
  <c r="G60" i="17"/>
  <c r="G59" i="17"/>
  <c r="G58" i="17"/>
  <c r="G57" i="17"/>
  <c r="F46" i="17"/>
  <c r="E46" i="17"/>
  <c r="F45" i="17"/>
  <c r="E45" i="17"/>
  <c r="G44" i="17"/>
  <c r="G43" i="17"/>
  <c r="G42" i="17"/>
  <c r="G41" i="17"/>
  <c r="G40" i="17"/>
  <c r="G39" i="17"/>
  <c r="G38" i="17"/>
  <c r="G37" i="17"/>
  <c r="G36" i="17"/>
  <c r="G35" i="17"/>
  <c r="G34" i="17"/>
  <c r="G33" i="17"/>
  <c r="G32" i="17"/>
  <c r="G31" i="17"/>
  <c r="G30" i="17"/>
  <c r="G29" i="17"/>
  <c r="G28" i="17"/>
  <c r="G27" i="17"/>
  <c r="G26" i="17"/>
  <c r="G25" i="17"/>
  <c r="G24" i="17"/>
  <c r="G23" i="17"/>
  <c r="G22" i="17"/>
  <c r="G21" i="17"/>
  <c r="G20" i="17"/>
  <c r="G19" i="17"/>
  <c r="G18" i="17"/>
  <c r="G17" i="17"/>
  <c r="G16" i="17"/>
  <c r="G15" i="17"/>
  <c r="G14" i="17"/>
  <c r="G13" i="17"/>
  <c r="G12" i="17"/>
  <c r="G11" i="17"/>
  <c r="F169" i="16"/>
  <c r="E169" i="16"/>
  <c r="F168" i="16"/>
  <c r="E168" i="16"/>
  <c r="G167" i="16"/>
  <c r="G166" i="16"/>
  <c r="G165" i="16"/>
  <c r="G164" i="16"/>
  <c r="G163" i="16"/>
  <c r="G162" i="16"/>
  <c r="G161" i="16"/>
  <c r="G160" i="16"/>
  <c r="G159" i="16"/>
  <c r="G158" i="16"/>
  <c r="G157" i="16"/>
  <c r="G156" i="16"/>
  <c r="G155" i="16"/>
  <c r="G154" i="16"/>
  <c r="G153" i="16"/>
  <c r="G152" i="16"/>
  <c r="G151" i="16"/>
  <c r="G150" i="16"/>
  <c r="G149" i="16"/>
  <c r="G148" i="16"/>
  <c r="G147" i="16"/>
  <c r="G146" i="16"/>
  <c r="G145" i="16"/>
  <c r="G144" i="16"/>
  <c r="G143" i="16"/>
  <c r="G142" i="16"/>
  <c r="G141" i="16"/>
  <c r="G140" i="16"/>
  <c r="G139" i="16"/>
  <c r="G138" i="16"/>
  <c r="G137" i="16"/>
  <c r="G136" i="16"/>
  <c r="G135" i="16"/>
  <c r="G134" i="16"/>
  <c r="F128" i="16"/>
  <c r="E128" i="16"/>
  <c r="G128" i="16" s="1"/>
  <c r="F127" i="16"/>
  <c r="E127" i="16"/>
  <c r="G126" i="16"/>
  <c r="G125" i="16"/>
  <c r="G124" i="16"/>
  <c r="G123" i="16"/>
  <c r="G122" i="16"/>
  <c r="G121" i="16"/>
  <c r="G120" i="16"/>
  <c r="G119" i="16"/>
  <c r="G118" i="16"/>
  <c r="G117" i="16"/>
  <c r="G116" i="16"/>
  <c r="G115" i="16"/>
  <c r="G114" i="16"/>
  <c r="G113" i="16"/>
  <c r="G112" i="16"/>
  <c r="G111" i="16"/>
  <c r="G110" i="16"/>
  <c r="G109" i="16"/>
  <c r="G108" i="16"/>
  <c r="G107" i="16"/>
  <c r="G106" i="16"/>
  <c r="G105" i="16"/>
  <c r="G104" i="16"/>
  <c r="G103" i="16"/>
  <c r="G102" i="16"/>
  <c r="G101" i="16"/>
  <c r="G100" i="16"/>
  <c r="G99" i="16"/>
  <c r="G98" i="16"/>
  <c r="G97" i="16"/>
  <c r="G96" i="16"/>
  <c r="G95" i="16"/>
  <c r="G94" i="16"/>
  <c r="G93" i="16"/>
  <c r="F87" i="16"/>
  <c r="E87" i="16"/>
  <c r="G87" i="16" s="1"/>
  <c r="F86" i="16"/>
  <c r="E86" i="16"/>
  <c r="G85" i="16"/>
  <c r="G84" i="16"/>
  <c r="G83" i="16"/>
  <c r="G82" i="16"/>
  <c r="G81" i="16"/>
  <c r="G80" i="16"/>
  <c r="G79" i="16"/>
  <c r="G78" i="16"/>
  <c r="G77" i="16"/>
  <c r="G76" i="16"/>
  <c r="G75" i="16"/>
  <c r="G74" i="16"/>
  <c r="G73" i="16"/>
  <c r="G72" i="16"/>
  <c r="G71" i="16"/>
  <c r="G70" i="16"/>
  <c r="G69" i="16"/>
  <c r="G68" i="16"/>
  <c r="G67" i="16"/>
  <c r="G66" i="16"/>
  <c r="G65" i="16"/>
  <c r="G64" i="16"/>
  <c r="G63" i="16"/>
  <c r="G62" i="16"/>
  <c r="G61" i="16"/>
  <c r="G60" i="16"/>
  <c r="G59" i="16"/>
  <c r="G58" i="16"/>
  <c r="G57" i="16"/>
  <c r="G56" i="16"/>
  <c r="G55" i="16"/>
  <c r="G54" i="16"/>
  <c r="G53" i="16"/>
  <c r="G52" i="16"/>
  <c r="F46" i="16"/>
  <c r="E46" i="16"/>
  <c r="F45" i="16"/>
  <c r="E45" i="16"/>
  <c r="G43" i="16"/>
  <c r="P20" i="19" s="1"/>
  <c r="G42" i="16"/>
  <c r="P19" i="19" s="1"/>
  <c r="G41" i="16"/>
  <c r="P18" i="19" s="1"/>
  <c r="G40" i="16"/>
  <c r="P17" i="19" s="1"/>
  <c r="G39" i="16"/>
  <c r="P16" i="19" s="1"/>
  <c r="G38" i="16"/>
  <c r="G37" i="16"/>
  <c r="G36" i="16"/>
  <c r="G35" i="16"/>
  <c r="P25" i="19" s="1"/>
  <c r="G34" i="16"/>
  <c r="P24" i="19" s="1"/>
  <c r="G33" i="16"/>
  <c r="G32" i="16"/>
  <c r="G31" i="16"/>
  <c r="G30" i="16"/>
  <c r="G29" i="16"/>
  <c r="G28" i="16"/>
  <c r="G27" i="16"/>
  <c r="G26" i="16"/>
  <c r="P15" i="19" s="1"/>
  <c r="G25" i="16"/>
  <c r="G24" i="16"/>
  <c r="G23" i="16"/>
  <c r="G22" i="16"/>
  <c r="P23" i="19" s="1"/>
  <c r="G21" i="16"/>
  <c r="G20" i="16"/>
  <c r="P14" i="19" s="1"/>
  <c r="G19" i="16"/>
  <c r="P13" i="19" s="1"/>
  <c r="G18" i="16"/>
  <c r="G17" i="16"/>
  <c r="P12" i="19" s="1"/>
  <c r="G16" i="16"/>
  <c r="P11" i="19" s="1"/>
  <c r="G15" i="16"/>
  <c r="G14" i="16"/>
  <c r="G13" i="16"/>
  <c r="G12" i="16"/>
  <c r="G11" i="16"/>
  <c r="G148" i="22" l="1"/>
  <c r="G145" i="22"/>
  <c r="F147" i="22"/>
  <c r="F149" i="22" s="1"/>
  <c r="F152" i="22" s="1"/>
  <c r="J149" i="20"/>
  <c r="G46" i="16"/>
  <c r="H127" i="20"/>
  <c r="J26" i="21"/>
  <c r="H145" i="20"/>
  <c r="J14" i="23"/>
  <c r="J25" i="23"/>
  <c r="K23" i="20"/>
  <c r="H122" i="20"/>
  <c r="G44" i="18"/>
  <c r="J124" i="20"/>
  <c r="K28" i="20"/>
  <c r="H96" i="20"/>
  <c r="H98" i="20" s="1"/>
  <c r="J36" i="23"/>
  <c r="J40" i="23"/>
  <c r="J53" i="23"/>
  <c r="H131" i="20"/>
  <c r="H133" i="20"/>
  <c r="H139" i="20"/>
  <c r="H141" i="20"/>
  <c r="H21" i="21"/>
  <c r="G53" i="17"/>
  <c r="J20" i="23"/>
  <c r="F52" i="20"/>
  <c r="E47" i="17"/>
  <c r="E50" i="17" s="1"/>
  <c r="H23" i="20"/>
  <c r="G92" i="17"/>
  <c r="I20" i="18"/>
  <c r="G26" i="21"/>
  <c r="G27" i="21" s="1"/>
  <c r="G29" i="21" s="1"/>
  <c r="J17" i="23"/>
  <c r="J21" i="23"/>
  <c r="G169" i="16"/>
  <c r="G86" i="16"/>
  <c r="G88" i="16" s="1"/>
  <c r="G91" i="16" s="1"/>
  <c r="E129" i="16"/>
  <c r="E131" i="16" s="1"/>
  <c r="F170" i="16"/>
  <c r="F173" i="16" s="1"/>
  <c r="E93" i="17"/>
  <c r="E96" i="17" s="1"/>
  <c r="I16" i="18"/>
  <c r="I24" i="18"/>
  <c r="H129" i="20"/>
  <c r="H135" i="20"/>
  <c r="H137" i="20"/>
  <c r="H143" i="20"/>
  <c r="G52" i="20"/>
  <c r="G54" i="20" s="1"/>
  <c r="H107" i="20"/>
  <c r="H111" i="20"/>
  <c r="H115" i="20"/>
  <c r="H121" i="20"/>
  <c r="H123" i="20"/>
  <c r="G70" i="22"/>
  <c r="J12" i="23"/>
  <c r="J33" i="23"/>
  <c r="J48" i="23"/>
  <c r="F47" i="16"/>
  <c r="F50" i="16" s="1"/>
  <c r="F129" i="16"/>
  <c r="F132" i="16" s="1"/>
  <c r="F93" i="17"/>
  <c r="F95" i="17" s="1"/>
  <c r="F96" i="18"/>
  <c r="I100" i="20"/>
  <c r="I102" i="20" s="1"/>
  <c r="G75" i="22"/>
  <c r="E99" i="22"/>
  <c r="G124" i="22"/>
  <c r="J11" i="23"/>
  <c r="J29" i="23"/>
  <c r="J42" i="23"/>
  <c r="J45" i="23"/>
  <c r="J47" i="23"/>
  <c r="J49" i="23"/>
  <c r="K106" i="20"/>
  <c r="K108" i="20"/>
  <c r="K110" i="20"/>
  <c r="K112" i="20"/>
  <c r="K114" i="20"/>
  <c r="K116" i="20"/>
  <c r="K118" i="20"/>
  <c r="K126" i="20"/>
  <c r="K121" i="20"/>
  <c r="K123" i="20"/>
  <c r="J146" i="20"/>
  <c r="J27" i="21"/>
  <c r="J29" i="21" s="1"/>
  <c r="E88" i="16"/>
  <c r="E90" i="16" s="1"/>
  <c r="G127" i="16"/>
  <c r="G168" i="16"/>
  <c r="G170" i="16" s="1"/>
  <c r="G172" i="16" s="1"/>
  <c r="G91" i="17"/>
  <c r="E47" i="16"/>
  <c r="E50" i="16" s="1"/>
  <c r="G101" i="17"/>
  <c r="G138" i="17"/>
  <c r="F44" i="18"/>
  <c r="H109" i="20"/>
  <c r="H113" i="20"/>
  <c r="H117" i="20"/>
  <c r="H28" i="20"/>
  <c r="H106" i="20"/>
  <c r="H108" i="20"/>
  <c r="H110" i="20"/>
  <c r="H112" i="20"/>
  <c r="H114" i="20"/>
  <c r="H116" i="20"/>
  <c r="H118" i="20"/>
  <c r="H128" i="20"/>
  <c r="K130" i="20"/>
  <c r="K132" i="20"/>
  <c r="K134" i="20"/>
  <c r="K136" i="20"/>
  <c r="K138" i="20"/>
  <c r="K140" i="20"/>
  <c r="K142" i="20"/>
  <c r="F47" i="22"/>
  <c r="F49" i="22" s="1"/>
  <c r="J16" i="23"/>
  <c r="J24" i="23"/>
  <c r="J52" i="23"/>
  <c r="F57" i="23"/>
  <c r="G43" i="24"/>
  <c r="J100" i="20"/>
  <c r="F124" i="20"/>
  <c r="I124" i="20"/>
  <c r="H26" i="21"/>
  <c r="H27" i="21" s="1"/>
  <c r="H29" i="21" s="1"/>
  <c r="G23" i="22"/>
  <c r="J13" i="23"/>
  <c r="J23" i="23"/>
  <c r="J56" i="23"/>
  <c r="G30" i="24"/>
  <c r="K122" i="20"/>
  <c r="E170" i="16"/>
  <c r="E173" i="16" s="1"/>
  <c r="G147" i="17"/>
  <c r="I52" i="20"/>
  <c r="F98" i="20"/>
  <c r="F100" i="20" s="1"/>
  <c r="F102" i="20" s="1"/>
  <c r="I146" i="20"/>
  <c r="G146" i="20"/>
  <c r="F144" i="20"/>
  <c r="F149" i="20" s="1"/>
  <c r="E147" i="22"/>
  <c r="J30" i="23"/>
  <c r="J38" i="23"/>
  <c r="J46" i="23"/>
  <c r="J55" i="23"/>
  <c r="H96" i="18"/>
  <c r="G129" i="16"/>
  <c r="G132" i="16" s="1"/>
  <c r="H44" i="18"/>
  <c r="I144" i="18"/>
  <c r="I148" i="18" s="1"/>
  <c r="H148" i="18"/>
  <c r="K18" i="21"/>
  <c r="K96" i="20"/>
  <c r="G119" i="22"/>
  <c r="G46" i="17"/>
  <c r="I92" i="18"/>
  <c r="I96" i="18" s="1"/>
  <c r="J119" i="20"/>
  <c r="F96" i="22"/>
  <c r="F98" i="22" s="1"/>
  <c r="F99" i="22"/>
  <c r="G99" i="22" s="1"/>
  <c r="I31" i="23"/>
  <c r="H126" i="20"/>
  <c r="F31" i="23"/>
  <c r="J19" i="23"/>
  <c r="I40" i="18"/>
  <c r="G45" i="16"/>
  <c r="F47" i="17"/>
  <c r="F50" i="17" s="1"/>
  <c r="G52" i="17"/>
  <c r="H48" i="20"/>
  <c r="H53" i="20" s="1"/>
  <c r="F53" i="20"/>
  <c r="F54" i="20" s="1"/>
  <c r="I54" i="20"/>
  <c r="K129" i="20"/>
  <c r="K131" i="20"/>
  <c r="K133" i="20"/>
  <c r="K135" i="20"/>
  <c r="K137" i="20"/>
  <c r="K139" i="20"/>
  <c r="K141" i="20"/>
  <c r="K143" i="20"/>
  <c r="F119" i="20"/>
  <c r="G124" i="20"/>
  <c r="I26" i="21"/>
  <c r="I27" i="21" s="1"/>
  <c r="I29" i="21" s="1"/>
  <c r="K48" i="20"/>
  <c r="K11" i="21"/>
  <c r="H14" i="21"/>
  <c r="G95" i="22"/>
  <c r="I44" i="23"/>
  <c r="F139" i="17"/>
  <c r="F142" i="17" s="1"/>
  <c r="H71" i="20"/>
  <c r="H76" i="20"/>
  <c r="F27" i="21"/>
  <c r="F29" i="21" s="1"/>
  <c r="E98" i="22"/>
  <c r="G137" i="17"/>
  <c r="F88" i="16"/>
  <c r="F90" i="16" s="1"/>
  <c r="F172" i="16"/>
  <c r="G45" i="17"/>
  <c r="E95" i="17"/>
  <c r="E139" i="17"/>
  <c r="K107" i="20"/>
  <c r="K109" i="20"/>
  <c r="K111" i="20"/>
  <c r="K113" i="20"/>
  <c r="K115" i="20"/>
  <c r="K117" i="20"/>
  <c r="K71" i="20"/>
  <c r="K76" i="20"/>
  <c r="K127" i="20"/>
  <c r="H130" i="20"/>
  <c r="H132" i="20"/>
  <c r="H134" i="20"/>
  <c r="H136" i="20"/>
  <c r="H138" i="20"/>
  <c r="H140" i="20"/>
  <c r="H142" i="20"/>
  <c r="G100" i="20"/>
  <c r="G102" i="20" s="1"/>
  <c r="J27" i="23"/>
  <c r="J32" i="23"/>
  <c r="J34" i="23"/>
  <c r="F44" i="23"/>
  <c r="I57" i="23"/>
  <c r="F18" i="23"/>
  <c r="F148" i="18"/>
  <c r="J52" i="20"/>
  <c r="J54" i="20" s="1"/>
  <c r="J102" i="20"/>
  <c r="G119" i="20"/>
  <c r="E26" i="21"/>
  <c r="E27" i="21" s="1"/>
  <c r="E29" i="21" s="1"/>
  <c r="G28" i="22"/>
  <c r="I18" i="23"/>
  <c r="J35" i="23"/>
  <c r="J43" i="23"/>
  <c r="J51" i="23"/>
  <c r="E18" i="23"/>
  <c r="H124" i="20" l="1"/>
  <c r="K53" i="20"/>
  <c r="E46" i="22"/>
  <c r="F49" i="16"/>
  <c r="H101" i="20"/>
  <c r="F96" i="17"/>
  <c r="E91" i="16"/>
  <c r="F54" i="17"/>
  <c r="F55" i="17" s="1"/>
  <c r="F146" i="20"/>
  <c r="F148" i="20" s="1"/>
  <c r="F150" i="20" s="1"/>
  <c r="K124" i="20"/>
  <c r="G93" i="17"/>
  <c r="G96" i="17" s="1"/>
  <c r="J57" i="23"/>
  <c r="E49" i="16"/>
  <c r="G96" i="22"/>
  <c r="G98" i="22" s="1"/>
  <c r="J148" i="20"/>
  <c r="J150" i="20" s="1"/>
  <c r="E49" i="17"/>
  <c r="F151" i="22"/>
  <c r="I44" i="18"/>
  <c r="G131" i="16"/>
  <c r="H50" i="20"/>
  <c r="H52" i="20" s="1"/>
  <c r="H54" i="20" s="1"/>
  <c r="F141" i="17"/>
  <c r="G147" i="22"/>
  <c r="F131" i="16"/>
  <c r="G148" i="20"/>
  <c r="G150" i="20" s="1"/>
  <c r="E132" i="16"/>
  <c r="E149" i="22"/>
  <c r="E152" i="22" s="1"/>
  <c r="I148" i="20"/>
  <c r="I150" i="20" s="1"/>
  <c r="E172" i="16"/>
  <c r="J18" i="23"/>
  <c r="H119" i="20"/>
  <c r="K119" i="20"/>
  <c r="F49" i="17"/>
  <c r="K26" i="21"/>
  <c r="K27" i="21" s="1"/>
  <c r="K29" i="21" s="1"/>
  <c r="G173" i="16"/>
  <c r="J31" i="23"/>
  <c r="G90" i="16"/>
  <c r="G47" i="17"/>
  <c r="G49" i="17" s="1"/>
  <c r="G139" i="17"/>
  <c r="G142" i="17" s="1"/>
  <c r="K101" i="20"/>
  <c r="K144" i="20"/>
  <c r="K149" i="20" s="1"/>
  <c r="H144" i="20"/>
  <c r="H149" i="20" s="1"/>
  <c r="K50" i="20"/>
  <c r="K52" i="20" s="1"/>
  <c r="K98" i="20"/>
  <c r="K100" i="20" s="1"/>
  <c r="G47" i="16"/>
  <c r="G50" i="16" s="1"/>
  <c r="G50" i="17"/>
  <c r="G149" i="22"/>
  <c r="G152" i="22" s="1"/>
  <c r="G100" i="22"/>
  <c r="G102" i="22" s="1"/>
  <c r="J44" i="23"/>
  <c r="E141" i="17"/>
  <c r="E142" i="17"/>
  <c r="E100" i="22"/>
  <c r="E103" i="22" s="1"/>
  <c r="F51" i="22"/>
  <c r="F54" i="22" s="1"/>
  <c r="H100" i="20"/>
  <c r="H102" i="20" s="1"/>
  <c r="F100" i="22"/>
  <c r="F103" i="22" s="1"/>
  <c r="F91" i="16"/>
  <c r="E47" i="22" l="1"/>
  <c r="G46" i="22"/>
  <c r="E50" i="22"/>
  <c r="K54" i="20"/>
  <c r="K102" i="20"/>
  <c r="G95" i="17"/>
  <c r="G141" i="17"/>
  <c r="E151" i="22"/>
  <c r="G103" i="22"/>
  <c r="F102" i="22"/>
  <c r="K146" i="20"/>
  <c r="K148" i="20" s="1"/>
  <c r="K150" i="20" s="1"/>
  <c r="F53" i="22"/>
  <c r="E102" i="22"/>
  <c r="G151" i="22"/>
  <c r="G49" i="16"/>
  <c r="H146" i="20"/>
  <c r="H148" i="20" s="1"/>
  <c r="H150" i="20" s="1"/>
  <c r="G50" i="22" l="1"/>
  <c r="G47" i="22"/>
  <c r="G49" i="22" s="1"/>
  <c r="E49" i="22"/>
  <c r="E51" i="22" s="1"/>
  <c r="E54" i="22" s="1"/>
  <c r="E54" i="17"/>
  <c r="E53" i="22" l="1"/>
  <c r="E55" i="17"/>
  <c r="G54" i="17"/>
  <c r="G55" i="17" s="1"/>
  <c r="G51" i="22"/>
  <c r="G53" i="22" s="1"/>
  <c r="G54" i="22" l="1"/>
</calcChain>
</file>

<file path=xl/sharedStrings.xml><?xml version="1.0" encoding="utf-8"?>
<sst xmlns="http://schemas.openxmlformats.org/spreadsheetml/2006/main" count="2530" uniqueCount="348">
  <si>
    <t>Austin Water</t>
  </si>
  <si>
    <t>Docket No. 49189</t>
  </si>
  <si>
    <t>Test Year Ending 9/30/2018</t>
  </si>
  <si>
    <t>Schedule II-D-9 Actual Payroll Detail, Capitalized vs. Expensed (45 Day Update)</t>
  </si>
  <si>
    <t>Witness: Joseph Gonzales</t>
  </si>
  <si>
    <t xml:space="preserve"> (a)</t>
  </si>
  <si>
    <t xml:space="preserve"> (b)</t>
  </si>
  <si>
    <t xml:space="preserve"> (c)</t>
  </si>
  <si>
    <t xml:space="preserve"> (d)</t>
  </si>
  <si>
    <t xml:space="preserve"> (e)</t>
  </si>
  <si>
    <t xml:space="preserve"> (f)</t>
  </si>
  <si>
    <t>Per Book</t>
  </si>
  <si>
    <t>Line No.</t>
  </si>
  <si>
    <t>Account No.</t>
  </si>
  <si>
    <t>Description</t>
  </si>
  <si>
    <t>Reference Schedule</t>
  </si>
  <si>
    <t>Water</t>
  </si>
  <si>
    <t>Total</t>
  </si>
  <si>
    <t>Regular wages - full-time</t>
  </si>
  <si>
    <t>WP/II-D-9.a</t>
  </si>
  <si>
    <t>Shift differential</t>
  </si>
  <si>
    <t>Overtime</t>
  </si>
  <si>
    <t>Temporary employees</t>
  </si>
  <si>
    <t>Holidays worked</t>
  </si>
  <si>
    <t>Vacation pay</t>
  </si>
  <si>
    <t>Holiday pay</t>
  </si>
  <si>
    <t>Accident pay</t>
  </si>
  <si>
    <t>Sick pay</t>
  </si>
  <si>
    <t>Parental Leave</t>
  </si>
  <si>
    <t>Other paid leave</t>
  </si>
  <si>
    <t>Stability pay</t>
  </si>
  <si>
    <t>Terminal pay</t>
  </si>
  <si>
    <t>On call hours</t>
  </si>
  <si>
    <t>Military leave</t>
  </si>
  <si>
    <t>Personal holiday pay</t>
  </si>
  <si>
    <t>Jury leave</t>
  </si>
  <si>
    <t>Bad weather pay</t>
  </si>
  <si>
    <t>Administrative leave</t>
  </si>
  <si>
    <t>Emergency leave</t>
  </si>
  <si>
    <t>Call back time</t>
  </si>
  <si>
    <t>Comp time used</t>
  </si>
  <si>
    <t>Exception vacation</t>
  </si>
  <si>
    <t>Educational incentive pay</t>
  </si>
  <si>
    <t>Bilingual Pay</t>
  </si>
  <si>
    <t>Phone allowance</t>
  </si>
  <si>
    <t>Allowances/other pay</t>
  </si>
  <si>
    <t>Accrued Payroll</t>
  </si>
  <si>
    <t>Insurance-health/life/dental</t>
  </si>
  <si>
    <t>Insurance-temporary employees</t>
  </si>
  <si>
    <t>FICA tax</t>
  </si>
  <si>
    <t>Medicare tax</t>
  </si>
  <si>
    <t>Contribution to employees ret</t>
  </si>
  <si>
    <t>8505/8507</t>
  </si>
  <si>
    <t>Reimbursement of CIP charge</t>
  </si>
  <si>
    <t>WP II-D-9.1.a.1</t>
  </si>
  <si>
    <t>Expensed</t>
  </si>
  <si>
    <t>Capitalized</t>
  </si>
  <si>
    <t>Expensed %</t>
  </si>
  <si>
    <t>Capitalized %</t>
  </si>
  <si>
    <t>Payroll - Test Year (10/1/2017 - 9/30/2018)</t>
  </si>
  <si>
    <t>Payroll  - Comparison Year 2017 (10/01/2016 - 09/30/2017)</t>
  </si>
  <si>
    <t>Backcharged salary &amp; fringes</t>
  </si>
  <si>
    <t>Payroll  - Comparison Year 2016 (10/01/2015 - 09/30/2016)</t>
  </si>
  <si>
    <t xml:space="preserve">Test Year Ending 9/30/2018 </t>
  </si>
  <si>
    <t>Schedule II-D-9.1.a Actual Payroll Detail - Actual Payroll Expense (45 Day Update)</t>
  </si>
  <si>
    <t>WP/II-D-9.1.a.2</t>
  </si>
  <si>
    <t>WP II-D-9.1.a.2</t>
  </si>
  <si>
    <t>Regular</t>
  </si>
  <si>
    <t>Other</t>
  </si>
  <si>
    <t>Schedule II-D-9.1.b Actual Payroll Expense by Month (45 Day Update)</t>
  </si>
  <si>
    <t xml:space="preserve"> (g)</t>
  </si>
  <si>
    <t xml:space="preserve"> (h)</t>
  </si>
  <si>
    <t>Month</t>
  </si>
  <si>
    <t>Type</t>
  </si>
  <si>
    <t>Various</t>
  </si>
  <si>
    <t>WP-D-9.1.b.2</t>
  </si>
  <si>
    <t>WP-D-9.1.b.1/WP-D-9.1.b.2</t>
  </si>
  <si>
    <t>Oct-18 - APR-19</t>
  </si>
  <si>
    <t>Test Year (10/1/2017 - 9/30/2018)</t>
  </si>
  <si>
    <t>2017 (10/01/2016 - 09/30/2017)</t>
  </si>
  <si>
    <t>Schedule II-D-9.1.g  Payroll Detail - Employee Benefits and Incentive Compensation (45 Day Update)</t>
  </si>
  <si>
    <t xml:space="preserve"> (i)</t>
  </si>
  <si>
    <t xml:space="preserve"> (j)</t>
  </si>
  <si>
    <t xml:space="preserve"> (k)</t>
  </si>
  <si>
    <t xml:space="preserve"> (l)</t>
  </si>
  <si>
    <t xml:space="preserve"> (m)</t>
  </si>
  <si>
    <t xml:space="preserve"> (n)</t>
  </si>
  <si>
    <t>Test Year 10/01/2017 - 09/30/2018</t>
  </si>
  <si>
    <t>Known &amp; Measurable</t>
  </si>
  <si>
    <t>Adjusted Test Year</t>
  </si>
  <si>
    <t>Wastewater</t>
  </si>
  <si>
    <t>10/01/2016 - 09/30/2017</t>
  </si>
  <si>
    <t>10/01/2015 - 09/30/2016</t>
  </si>
  <si>
    <t>Employee Benefits</t>
  </si>
  <si>
    <t>WP II-D-1.1</t>
  </si>
  <si>
    <t>Incentive Compensation</t>
  </si>
  <si>
    <t>Training city wide - Tuition Reimbursement</t>
  </si>
  <si>
    <t>WP/II-D-9.a Expensed Payroll by Type (45 Day Update)</t>
  </si>
  <si>
    <t>Test Year
10/1/2017 - 9/30/2018</t>
  </si>
  <si>
    <t>K&amp;M</t>
  </si>
  <si>
    <t>WATER</t>
  </si>
  <si>
    <t>Total Regular</t>
  </si>
  <si>
    <t>Total Overtime</t>
  </si>
  <si>
    <t>8505 *</t>
  </si>
  <si>
    <t>Expense refunds</t>
  </si>
  <si>
    <t>8507 *</t>
  </si>
  <si>
    <t>Total Other</t>
  </si>
  <si>
    <t>* Only Capital Improvement Program (CIP) personnel account numbers (50xx - 51xx) capitalized are summarized here.</t>
  </si>
  <si>
    <t>WASTEWATER</t>
  </si>
  <si>
    <t>CONSOLIDATED</t>
  </si>
  <si>
    <t>WP/II-D-9.1.a.1 Other Capitalized Payroll Information (45 Day Update)</t>
  </si>
  <si>
    <t>Unit</t>
  </si>
  <si>
    <t>10/1/2018 - 1/31/2019</t>
  </si>
  <si>
    <t>All</t>
  </si>
  <si>
    <t>various</t>
  </si>
  <si>
    <t>Other Expenses rebilled</t>
  </si>
  <si>
    <t>Capitalized Payroll Expenses</t>
  </si>
  <si>
    <t>Total Water Capitalized Payroll Expense</t>
  </si>
  <si>
    <t>Total Wastewater Capitalized Payroll Expense</t>
  </si>
  <si>
    <t>Total Capitalized Payroll Expense</t>
  </si>
  <si>
    <t>WP/II-D-9.1.a.2 YTD Obligated Expenses - Water and Wastewater (45 Day Update)</t>
  </si>
  <si>
    <t>5001</t>
  </si>
  <si>
    <t>5020</t>
  </si>
  <si>
    <t>5021</t>
  </si>
  <si>
    <t>5022</t>
  </si>
  <si>
    <t>5023</t>
  </si>
  <si>
    <t>5024</t>
  </si>
  <si>
    <t>5032</t>
  </si>
  <si>
    <t>5033</t>
  </si>
  <si>
    <t>5035</t>
  </si>
  <si>
    <t>5036</t>
  </si>
  <si>
    <t>5039</t>
  </si>
  <si>
    <t>5040</t>
  </si>
  <si>
    <t>5005</t>
  </si>
  <si>
    <t>5030</t>
  </si>
  <si>
    <t>5037</t>
  </si>
  <si>
    <t>5004</t>
  </si>
  <si>
    <t>5006</t>
  </si>
  <si>
    <t>5018</t>
  </si>
  <si>
    <t>5025</t>
  </si>
  <si>
    <t>5026</t>
  </si>
  <si>
    <t>5028</t>
  </si>
  <si>
    <t>5031</t>
  </si>
  <si>
    <t>5113</t>
  </si>
  <si>
    <t>5125</t>
  </si>
  <si>
    <t>5133</t>
  </si>
  <si>
    <t>5140</t>
  </si>
  <si>
    <t>5185</t>
  </si>
  <si>
    <t>5186</t>
  </si>
  <si>
    <t>5190</t>
  </si>
  <si>
    <t>5191</t>
  </si>
  <si>
    <t>5196</t>
  </si>
  <si>
    <t>Payroll Test Year 10/1/2017 - 9/30/2018</t>
  </si>
  <si>
    <t>WP/II-D-9.1.b.1 Capitalized vs Expensed Payroll by Month (45 Day Update)</t>
  </si>
  <si>
    <t>Capitalized *</t>
  </si>
  <si>
    <t>Year</t>
  </si>
  <si>
    <t>Apr</t>
  </si>
  <si>
    <t>Mar</t>
  </si>
  <si>
    <t>Feb</t>
  </si>
  <si>
    <t>Jan</t>
  </si>
  <si>
    <t>Dec</t>
  </si>
  <si>
    <t>Nov</t>
  </si>
  <si>
    <t>Oct</t>
  </si>
  <si>
    <t>Oct-18 - Jan-19</t>
  </si>
  <si>
    <t>Sep</t>
  </si>
  <si>
    <t>Aug</t>
  </si>
  <si>
    <t>Jul</t>
  </si>
  <si>
    <t>Jun</t>
  </si>
  <si>
    <t>May</t>
  </si>
  <si>
    <t>Test Year</t>
  </si>
  <si>
    <t>WP/II-D-9.1.b.2 Actual Payroll Expense by Month by Type (45 Day Update)</t>
  </si>
  <si>
    <t>Oct-18 - Apr-19</t>
  </si>
  <si>
    <t>10/01/2018 through 4/30/2019</t>
  </si>
  <si>
    <t>Schedule II-D-9.3.b Payroll Information - Number of Employees (45 Day Update)</t>
  </si>
  <si>
    <t>(a)</t>
  </si>
  <si>
    <t>(b)</t>
  </si>
  <si>
    <t>(c)</t>
  </si>
  <si>
    <t>(d)</t>
  </si>
  <si>
    <t>Number of Employees</t>
  </si>
  <si>
    <t>Line No</t>
  </si>
  <si>
    <t>2014 Avg</t>
  </si>
  <si>
    <t>2015 Avg</t>
  </si>
  <si>
    <t>2016 Avg</t>
  </si>
  <si>
    <t>2017 Avg</t>
  </si>
  <si>
    <t>Test Year Avg</t>
  </si>
  <si>
    <t>Schedule II-D-9.3.c Other Payroll Information - Vacation Pay (45 Day update)</t>
  </si>
  <si>
    <t>(e)</t>
  </si>
  <si>
    <t>(f)</t>
  </si>
  <si>
    <t>(g)</t>
  </si>
  <si>
    <t>(h)</t>
  </si>
  <si>
    <t>(j)</t>
  </si>
  <si>
    <t>(k)</t>
  </si>
  <si>
    <t>Period</t>
  </si>
  <si>
    <t>Water Adj Total</t>
  </si>
  <si>
    <t>Wastewater Adj Total</t>
  </si>
  <si>
    <t>Account</t>
  </si>
  <si>
    <t>Account Name</t>
  </si>
  <si>
    <t>Adj Total</t>
  </si>
  <si>
    <t>Vacation Pay</t>
  </si>
  <si>
    <t>Test Year (10/01/2017 - 9/30/2018)</t>
  </si>
  <si>
    <t>Accrued</t>
  </si>
  <si>
    <t>WP II-D-9.3.c</t>
  </si>
  <si>
    <t xml:space="preserve">Expensed </t>
  </si>
  <si>
    <t>Paid</t>
  </si>
  <si>
    <t>WP II-D-9.3.c / Schedule II-D-1</t>
  </si>
  <si>
    <t>City of Austin does not update the compensated absences liability until year end.</t>
  </si>
  <si>
    <t>Workpaper II-D-9.3.c Other Payroll Information - Vacation Pay (45 Day Update)</t>
  </si>
  <si>
    <t>(i)</t>
  </si>
  <si>
    <t>(l)</t>
  </si>
  <si>
    <t xml:space="preserve">Wastewater </t>
  </si>
  <si>
    <t>Row Label</t>
  </si>
  <si>
    <t>Account Description</t>
  </si>
  <si>
    <t>Comparison
Year 10/01/2014 - 09/30/2015</t>
  </si>
  <si>
    <t>Comparison
Year 10/01/2015 - 09/30/2016</t>
  </si>
  <si>
    <t>Comparison
Year 10/01/2016 - 09/30/2017</t>
  </si>
  <si>
    <t>Test Year
10/01/2017 - 9/30/2018</t>
  </si>
  <si>
    <t>Reference</t>
  </si>
  <si>
    <t>Balance Sheet</t>
  </si>
  <si>
    <t>End Balance</t>
  </si>
  <si>
    <t>Accrued Comp Absences ST</t>
  </si>
  <si>
    <t>Accrued Vacation</t>
  </si>
  <si>
    <t>Change Debit/(Credit)</t>
  </si>
  <si>
    <t>Expense</t>
  </si>
  <si>
    <t>Schedule II-D-9.3.c</t>
  </si>
  <si>
    <t>Payment                          Object Code 5020</t>
  </si>
  <si>
    <t xml:space="preserve">Vacation Payout </t>
  </si>
  <si>
    <t xml:space="preserve">Schedule II-D-9.3.c/       Schedule II-D-1   </t>
  </si>
  <si>
    <t>Schedule II-D-9.3.d Other Payroll Information - Incentive Compensation and Bonus Plans (45 Day Update)</t>
  </si>
  <si>
    <t>Account No</t>
  </si>
  <si>
    <t>Test Year                                10/01/2017 - 09/30/2018</t>
  </si>
  <si>
    <t>Test Year                                10/01/2015 - 09/30/2016</t>
  </si>
  <si>
    <t>Schedule II-D-1</t>
  </si>
  <si>
    <t>Training-city wide</t>
  </si>
  <si>
    <t>Stability Pay: Also known as Service Incentive Pay, is a benefit for regular, non-Civil Service employees who have completed at least five (5) years of continuous service with the City of Austin.</t>
  </si>
  <si>
    <t xml:space="preserve">Educational Incentive Pay: This Incentive is compensation for employees who obtain a higher level of licensure than required for the job. Certification Pay is based on license type. </t>
  </si>
  <si>
    <t xml:space="preserve">Bilingual Pay: Applies to those positions identified by management to require fluent use of a language other than English on a continuing, daily and frequent basis in order to meet the public service needs of the department.  </t>
  </si>
  <si>
    <t>Training-City wide: Include Employee Tuition Reimbursement, which promotes the City's goals of improving customer service and investing in the workforce by providing financial assistance to employees who take job-related,</t>
  </si>
  <si>
    <t xml:space="preserve">City career-enhancing credit courses at accredited, degree-granting schools and institutions. </t>
  </si>
  <si>
    <t>Schedule II-D-9.3.e Other Payroll Information - Insurance Premiums (45 Day Update)</t>
  </si>
  <si>
    <t>Adjusted Total</t>
  </si>
  <si>
    <t>Medical &amp; Dental - Employer</t>
  </si>
  <si>
    <t>Workers' Compensation</t>
  </si>
  <si>
    <t>Workers Compensation</t>
  </si>
  <si>
    <t>Test Year                               10/1/2017 - 9/30/2018</t>
  </si>
  <si>
    <t>City of Austin Benefit Fund Contribution: The City of Austin is self-insured for Medical and Dental for Employees and self-insured for Medical for Retirees.  We do not pay premiums to an insurance company for these self-insured programs except for stop-loss and administrative fees.  The amount charged to each City Department is based on the fiscal year requirements to fund all expenses paid through the Employee Benefits Fund less Employee and Retiree Contributions.  Each City Department is charged the same Benefit Fund Contribution based on the number of budgeted full time employees.</t>
  </si>
  <si>
    <t>Schedule II-D-9.3.f Other Payroll Information - Positions Eliminated (45 Day Update)</t>
  </si>
  <si>
    <t>No positions have been eliminated since the commencement of the current fiscal year.</t>
  </si>
  <si>
    <t>10/01/2018 through 3/31/2019</t>
  </si>
  <si>
    <t>Schedule V-2 Variance Reports (45 Day Update)</t>
  </si>
  <si>
    <t>Historic Test Year
10/2017 - 9/2018</t>
  </si>
  <si>
    <t>10/2016 - 9/2017</t>
  </si>
  <si>
    <t>10/2015 - 9/2016</t>
  </si>
  <si>
    <t xml:space="preserve"> Customer</t>
  </si>
  <si>
    <t>Usage</t>
  </si>
  <si>
    <t>Revenue</t>
  </si>
  <si>
    <t>Samsung Austin Semiconductor</t>
  </si>
  <si>
    <t>Travis County WCID #10</t>
  </si>
  <si>
    <t>University of Texas</t>
  </si>
  <si>
    <t>NXP USA INC (Formerly Freescale)</t>
  </si>
  <si>
    <t>Wells Branch MUD</t>
  </si>
  <si>
    <t>North Austin MUD #1</t>
  </si>
  <si>
    <t>Northtown MUD</t>
  </si>
  <si>
    <t>State TFC</t>
  </si>
  <si>
    <t xml:space="preserve">Total </t>
  </si>
  <si>
    <t>(1) Totals for University of Texas include all accounts.</t>
  </si>
  <si>
    <t>(2) Totals for NXP USA, Inc. include their East Austin plant site and their West Austin plant site.</t>
  </si>
  <si>
    <t>(3) Totals for Austin Independent School District include all campuses and locations.</t>
  </si>
  <si>
    <t>(4) Total for State TFC include all locations.</t>
  </si>
  <si>
    <t xml:space="preserve">*Data for Cypress (formerly Spansion) and Austin Independent School District was inadvertently transposed on the original filing. </t>
  </si>
  <si>
    <t>Mid America Apartments LP</t>
  </si>
  <si>
    <t>Total Wholesale</t>
  </si>
  <si>
    <t>No rate base determination is included in the revenue requirements during the test year.  There is no 45 day update.</t>
  </si>
  <si>
    <t>Schedule II-B-6.b Materials and Supplies - Model Used to Calculate Needed Level  (45 Day Update)</t>
  </si>
  <si>
    <t>Schedule II-B-6.a Materials and Supplies - Inventory Evaluation Method (45 Day Update)</t>
  </si>
  <si>
    <t>Schedule II-B-6 Materials and Supplies - 13 month Average (45 Day Update)</t>
  </si>
  <si>
    <t>Schedule II-B-2 Construction Work in Progress for Water/Wastewater (45 Day Update)</t>
  </si>
  <si>
    <t>Schedule II-B-2.1 Cancelled Construction Projects (45 Day Update)</t>
  </si>
  <si>
    <t>Schedule II-B-7.a-g Working Capital  (45 Day Update)</t>
  </si>
  <si>
    <t>Schedule II-B-7.h (W) Working Capital -  Water  (45 Day Update)</t>
  </si>
  <si>
    <t>Schedule II-B-7.h (WW) Working Capital -Wastewater  (45 Day Update)</t>
  </si>
  <si>
    <t>Schedule II-B-7.i Working Capital - Removal of Amortized Expense  (45 Day Update)</t>
  </si>
  <si>
    <t>Schedule II-B-7.j Working Capital- Funds Availability Arrangement  (45 Day Update)</t>
  </si>
  <si>
    <t>Schedule II-D-9.1.c General Payroll Increase for Historic Test Year and Adjusted Test Year (45 Day Update)</t>
  </si>
  <si>
    <t>No additional general payroll increase has been provided to employees beyond the adjusted test year information provided</t>
  </si>
  <si>
    <t>Schedule II-D-9.1.d Payroll Detail - Merit Increases and Management Salary Increases  (45 Day Update)</t>
  </si>
  <si>
    <t>Schedule II-D-9.1.e Total Annual Payroll Increases (45 Day Update)</t>
  </si>
  <si>
    <t>Schedule II-D-9.1.f Payroll Detail - Adjusted Test Year Reconciliation  (45 Day Update)</t>
  </si>
  <si>
    <t xml:space="preserve">No 45 day update for adjusted test year payroll reconciliation. </t>
  </si>
  <si>
    <t>Schedule II-D-9.2.a Pension and OPEB Benefits - Unfunded Costs  (45 Day Update)</t>
  </si>
  <si>
    <t>No 45 day update for unfunded pension and OPEB benefits.</t>
  </si>
  <si>
    <t>Schedule II-D-9.2.b Pension and OPEB Benefits - Actuarial Studies  (45 Day Update)</t>
  </si>
  <si>
    <t>No 45 day update for actuarial studies for pension and OPEB benefits.</t>
  </si>
  <si>
    <t>Schedule II-D-9.2.c Pension and OPEB Benefits - Costs, Expense and Funding by NARUC Account  (45 Day Update)</t>
  </si>
  <si>
    <t>No 45 day update for pension and OPEB benefit costs, expense and funding by NARUC account.</t>
  </si>
  <si>
    <t>Schedule II-D-9.2.d Pension and OPEB Benefits - Costs, Expense and Funding by NARUC Account   (45 Day Update)</t>
  </si>
  <si>
    <t>Schedule II-D-9.2.e Pension and OPEB Benefits - Actual and Adjusted SFAS No. 106 Funds  (45 Day Update)</t>
  </si>
  <si>
    <t>Schedule II-D-9.2.e1 Pension and OPEB Benefits - Actual and Adjusted SFAS No. 106 Funds  (45 Day Update)</t>
  </si>
  <si>
    <t>Schedule II-D-9.2.f Pension and OPEB Benefits - SFAS No. 106 Funding  (45 Day Update)</t>
  </si>
  <si>
    <t>No 45 day update for pension and OPEB benefits for SFAS No. 106 Funding.</t>
  </si>
  <si>
    <t>Schedule II-D-9.2.g Pension and OPEB Benefits - SFAS No. 106 Changes  (45 Day Update)</t>
  </si>
  <si>
    <t>No 45 day update for pension and OPEB benefits for SFAS No. 106 changes.</t>
  </si>
  <si>
    <t>Schedule II-D-9.2.h Pension and OPEB Benefits - Accruals  (45 Day Update)</t>
  </si>
  <si>
    <t>No 45 day update for pension and OPEB benefit accruals.</t>
  </si>
  <si>
    <t>Schedule II-D-9.2.i Pension and OPEB Benefits - Understatement of Accounting Standards  (45 Day Update)</t>
  </si>
  <si>
    <t>No 45 day update for pension and OPEB benefits for understatement of accounting standards.</t>
  </si>
  <si>
    <t xml:space="preserve">Docket No. </t>
  </si>
  <si>
    <t>Schedule II-D-9.3.a Other Payroll Information - Deferred Income and Consultant Fees  (45 Day Update)</t>
  </si>
  <si>
    <t>No 45 day update for deferred income or consultant fees paid to employees.</t>
  </si>
  <si>
    <t>Schedule II-E-1 Depreciation Expense  (45 Day Update)</t>
  </si>
  <si>
    <t>No 45 day update for depreciation expense.</t>
  </si>
  <si>
    <t>Schedule II-E-1 (W) Depreciation Expense - Water  (45 Day Update)</t>
  </si>
  <si>
    <t>No 45 day update for depreciation expense for water.</t>
  </si>
  <si>
    <t>Schedule II-E-1 (WW) Depreciation Expense - Wastewater  (45 Day Update)</t>
  </si>
  <si>
    <t>No 45 day update for depreciation expense for wastewater.</t>
  </si>
  <si>
    <t>Schedule II-E-2 Taxes Other than Federal Income Taxes  (45 Day Update)</t>
  </si>
  <si>
    <t>No 45 day update for taxes other than federal income taxes.</t>
  </si>
  <si>
    <t>Schedule II-E-2.1 Ad Valorem Taxes  (45 Day Update)</t>
  </si>
  <si>
    <t>No 45 day update for ad valorem taxes.</t>
  </si>
  <si>
    <t>Schedule IV-10 Controls  (45 Day Update)</t>
  </si>
  <si>
    <t>No 45 day update for controls.</t>
  </si>
  <si>
    <t>in original filing.  There is no 45 day update.</t>
  </si>
  <si>
    <t>No merit increases or management salary increases have occurred subsequent to the test year.  There is no 45 day update.</t>
  </si>
  <si>
    <t>There was no change to actuarial information subsequent to test year end. In addition, the City has not changed its retiree benefits or approach to payment for these benefits. However, as discussed in II-9.2.e, costs  for financial reporting purposes vary on a monthly basis as OPEB payments are  the actual net retiree healthcare costs and as such change monthly depending on retiree healthcare activity.  There is no 45 day update.</t>
  </si>
  <si>
    <t>There is no 45 day update.</t>
  </si>
  <si>
    <t>As a governmental entity, AW follows the guidance of GASB 45 (prior to October 1, 2017) and GASB 75 (beginning October 1, 2017) rather than FASB 106.</t>
  </si>
  <si>
    <t>The City’s other postemployment benefits are not funded through a trust fund but are provided on a pay-as-you-go basis. The payments for these benefits are made from the City’s Employee Benefits Fund as they are incurred throughout the year. Contributions to this fund are made on biweekly basis by all funds, including AW, and include not only estimated costs for retirees but also estimated costs for full-time employees. These contributions are made in conjunction with payroll and for FY 2018 were $615 per employee per pay period. A schedule of the City’s FY2018 payroll calendar is included on tab II-D-9.2.e Table 1. The insurance payment (for both regular employee costs and retiree costs) is made on the date in the column labeled “Pay Day”.</t>
  </si>
  <si>
    <t>For test year purposes, the contribution is the $615 per pay period for employees and retirees that is contributed to the Employee Benefits Fund.</t>
  </si>
  <si>
    <t>City-wide payments for retiree other postemployment benefits</t>
  </si>
  <si>
    <t>Austin Wastewater Utility (3.97%)</t>
  </si>
  <si>
    <t>Austin Water Utility (4.31%)</t>
  </si>
  <si>
    <t>10/01/2018 - 05/31/2019</t>
  </si>
  <si>
    <t>Schedule II-G-2.5 (W) Large Users - Water (REVISED)</t>
  </si>
  <si>
    <t>Schedule II-G-2.5 (WW) Large Users - Wastewater (REVISED)</t>
  </si>
  <si>
    <t>45 Day Update (10/01/2018 - 5/31/2019)</t>
  </si>
  <si>
    <t>45 Day Update                               10/01/2018 - 05/31/2019</t>
  </si>
  <si>
    <t>Payroll - (October 2018 - May 2019)</t>
  </si>
  <si>
    <r>
      <t xml:space="preserve">For financial reporting purposes, the portion of the City-wide "contributions" attributable to retirees for the year is considered to be the actual payments for retiree healthcare costs from the Employee Benefits Fund less any premiums paid by the retirees to the City. The total “net retiree healthcare payment” is then allocated to the funds based on budgeted full-time equivalent employees. 
</t>
    </r>
    <r>
      <rPr>
        <b/>
        <sz val="11"/>
        <color theme="1"/>
        <rFont val="Calibri"/>
        <family val="2"/>
        <scheme val="minor"/>
      </rPr>
      <t>The following is information for FY 2019 through May 2019 (8 Months of FY):</t>
    </r>
  </si>
  <si>
    <t xml:space="preserve">Note:  Retiree contributions are recorded in the month they are received.  As a result, the information above includes 8 months of retiree contributions.  However, because of the timing of medical and prescription drug billings, only 7 months of expense activity is included.  At year-end an accrual is done to capture 12 months of expenses.  Such accruals are not performed at mid-year.  </t>
  </si>
  <si>
    <t>Cypress Semiconductor (Formerly Spansion)*</t>
  </si>
  <si>
    <t>Austin Independent School District*</t>
  </si>
  <si>
    <t xml:space="preserve">*Corrected column (a) header to read Customer instead of Wholesale Customer. </t>
  </si>
  <si>
    <t>Customer*</t>
  </si>
  <si>
    <t xml:space="preserve">**Data for Cypress (formerly Spansion) and Austin Independent School District was inadvertently transposed on the FY18 Annual Filing. </t>
  </si>
  <si>
    <t>Austin Independent School District**</t>
  </si>
  <si>
    <t>Cypress Semiconductor (Formerly Spansion)**</t>
  </si>
  <si>
    <t>Travis County WCID #17***</t>
  </si>
  <si>
    <t xml:space="preserve">***Wholesale customer Travis County WCID #10 should read as Travis County WCID #17. </t>
  </si>
  <si>
    <t>Austin Water publishes monthly Financial Status Reports as shown in attachment for V-2 for the months of October 2018 through May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</si>
</sst>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1" formatCode="_(* #,##0_);_(* \(#,##0\);_(* &quot;-&quot;_);_(@_)"/>
    <numFmt numFmtId="44" formatCode="_(&quot;$&quot;* #,##0.00_);_(&quot;$&quot;* \(#,##0.00\);_(&quot;$&quot;* &quot;-&quot;??_);_(@_)"/>
    <numFmt numFmtId="43" formatCode="_(* #,##0.00_);_(* \(#,##0.00\);_(* &quot;-&quot;??_);_(@_)"/>
    <numFmt numFmtId="164" formatCode="_(* #,##0_);_(* \(#,##0\);_(* &quot;-&quot;??_);_(@_)"/>
    <numFmt numFmtId="165" formatCode="[$-F800]dddd\,\ mmmm\ dd\,\ yyyy"/>
    <numFmt numFmtId="166" formatCode="&quot;$&quot;#,##0;[Red]\(&quot;$&quot;#,##0\)"/>
    <numFmt numFmtId="167" formatCode="_(&quot;$&quot;* #,##0_);_(&quot;$&quot;* \(#,##0\);_(&quot;$&quot;*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11"/>
      <color theme="1"/>
      <name val="Calibri"/>
      <family val="2"/>
    </font>
    <font>
      <sz val="11"/>
      <color theme="1"/>
      <name val="Calibri"/>
      <family val="2"/>
    </font>
    <font>
      <u/>
      <sz val="11"/>
      <color theme="1"/>
      <name val="Calibri"/>
      <family val="2"/>
      <scheme val="minor"/>
    </font>
    <font>
      <sz val="10"/>
      <color indexed="8"/>
      <name val="Arial"/>
      <family val="2"/>
    </font>
    <font>
      <sz val="11"/>
      <color indexed="8"/>
      <name val="Calibri"/>
      <family val="2"/>
    </font>
    <font>
      <b/>
      <sz val="11"/>
      <color indexed="8"/>
      <name val="Calibri"/>
      <family val="2"/>
    </font>
    <font>
      <sz val="10"/>
      <color rgb="FF000000"/>
      <name val="Arial"/>
      <family val="2"/>
    </font>
    <font>
      <sz val="11"/>
      <color rgb="FF000000"/>
      <name val="Calibri"/>
      <family val="2"/>
    </font>
    <font>
      <b/>
      <sz val="11"/>
      <color rgb="FF000000"/>
      <name val="Calibri"/>
      <family val="2"/>
    </font>
    <font>
      <sz val="1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xf numFmtId="0" fontId="9" fillId="0" borderId="0"/>
  </cellStyleXfs>
  <cellXfs count="367">
    <xf numFmtId="0" fontId="0" fillId="0" borderId="0" xfId="0"/>
    <xf numFmtId="0" fontId="3" fillId="0" borderId="0" xfId="0" applyFont="1" applyBorder="1"/>
    <xf numFmtId="0" fontId="0" fillId="0" borderId="0" xfId="0" applyBorder="1"/>
    <xf numFmtId="0" fontId="4" fillId="0" borderId="0" xfId="0" applyFont="1" applyBorder="1"/>
    <xf numFmtId="0" fontId="4" fillId="0" borderId="1" xfId="0" applyFont="1" applyBorder="1"/>
    <xf numFmtId="0" fontId="0" fillId="0" borderId="1" xfId="0" applyBorder="1" applyAlignment="1">
      <alignment horizontal="center"/>
    </xf>
    <xf numFmtId="0" fontId="0" fillId="0" borderId="2" xfId="0" applyBorder="1" applyAlignment="1">
      <alignment horizontal="center"/>
    </xf>
    <xf numFmtId="0" fontId="0" fillId="0" borderId="2" xfId="0" applyBorder="1"/>
    <xf numFmtId="0" fontId="0" fillId="0" borderId="3" xfId="0" applyBorder="1"/>
    <xf numFmtId="0" fontId="0" fillId="0" borderId="7" xfId="0" applyBorder="1" applyAlignment="1">
      <alignment horizontal="center" wrapText="1"/>
    </xf>
    <xf numFmtId="0" fontId="0" fillId="0" borderId="8" xfId="0" applyBorder="1" applyAlignment="1">
      <alignment horizontal="center" wrapText="1"/>
    </xf>
    <xf numFmtId="0" fontId="0" fillId="0" borderId="8" xfId="0" applyBorder="1" applyAlignment="1">
      <alignment horizontal="center"/>
    </xf>
    <xf numFmtId="0" fontId="0" fillId="0" borderId="9" xfId="0" applyFont="1" applyBorder="1" applyAlignment="1">
      <alignment horizontal="center"/>
    </xf>
    <xf numFmtId="0" fontId="0" fillId="0" borderId="0" xfId="0" applyFont="1" applyBorder="1" applyAlignment="1">
      <alignment horizontal="center"/>
    </xf>
    <xf numFmtId="0" fontId="5" fillId="0" borderId="9" xfId="0" applyFont="1" applyBorder="1" applyAlignment="1">
      <alignment horizontal="center"/>
    </xf>
    <xf numFmtId="0" fontId="0" fillId="0" borderId="10" xfId="0" applyFont="1" applyBorder="1" applyAlignment="1">
      <alignment horizontal="center"/>
    </xf>
    <xf numFmtId="164" fontId="0" fillId="0" borderId="10" xfId="1" applyNumberFormat="1" applyFont="1" applyBorder="1"/>
    <xf numFmtId="164" fontId="0" fillId="0" borderId="9" xfId="1" applyNumberFormat="1" applyFont="1" applyBorder="1"/>
    <xf numFmtId="164" fontId="0" fillId="0" borderId="11" xfId="0" applyNumberFormat="1" applyBorder="1"/>
    <xf numFmtId="0" fontId="7" fillId="0" borderId="9" xfId="4" applyFont="1" applyFill="1" applyBorder="1" applyAlignment="1">
      <alignment wrapText="1"/>
    </xf>
    <xf numFmtId="0" fontId="0" fillId="0" borderId="9" xfId="0" applyFont="1" applyBorder="1" applyAlignment="1">
      <alignment horizontal="left"/>
    </xf>
    <xf numFmtId="43" fontId="0" fillId="0" borderId="0" xfId="0" applyNumberFormat="1"/>
    <xf numFmtId="0" fontId="0" fillId="0" borderId="0" xfId="0" applyFont="1" applyAlignment="1">
      <alignment horizontal="center"/>
    </xf>
    <xf numFmtId="0" fontId="0" fillId="0" borderId="9" xfId="0" applyFont="1" applyBorder="1"/>
    <xf numFmtId="164" fontId="0" fillId="0" borderId="2" xfId="1" applyNumberFormat="1" applyFont="1" applyBorder="1"/>
    <xf numFmtId="164" fontId="0" fillId="0" borderId="12" xfId="1" applyNumberFormat="1" applyFont="1" applyBorder="1"/>
    <xf numFmtId="164" fontId="0" fillId="0" borderId="2" xfId="0" applyNumberFormat="1" applyBorder="1"/>
    <xf numFmtId="0" fontId="0" fillId="0" borderId="10" xfId="0" applyFont="1" applyBorder="1" applyAlignment="1">
      <alignment horizontal="left"/>
    </xf>
    <xf numFmtId="10" fontId="0" fillId="0" borderId="10" xfId="3" applyNumberFormat="1" applyFont="1" applyBorder="1"/>
    <xf numFmtId="10" fontId="0" fillId="0" borderId="9" xfId="3" applyNumberFormat="1" applyFont="1" applyBorder="1"/>
    <xf numFmtId="0" fontId="0" fillId="0" borderId="7" xfId="0" applyFont="1" applyBorder="1" applyAlignment="1">
      <alignment horizontal="center"/>
    </xf>
    <xf numFmtId="0" fontId="0" fillId="0" borderId="7" xfId="0" applyFont="1" applyBorder="1" applyAlignment="1">
      <alignment horizontal="left"/>
    </xf>
    <xf numFmtId="0" fontId="0" fillId="0" borderId="8" xfId="0" applyFont="1" applyBorder="1" applyAlignment="1">
      <alignment horizontal="center"/>
    </xf>
    <xf numFmtId="10" fontId="0" fillId="0" borderId="8" xfId="3" applyNumberFormat="1" applyFont="1" applyBorder="1"/>
    <xf numFmtId="10" fontId="0" fillId="0" borderId="7" xfId="3" applyNumberFormat="1" applyFont="1" applyBorder="1"/>
    <xf numFmtId="0" fontId="5" fillId="0" borderId="2" xfId="0" applyFont="1" applyBorder="1" applyAlignment="1">
      <alignment horizontal="center"/>
    </xf>
    <xf numFmtId="164" fontId="0" fillId="0" borderId="9" xfId="0" applyNumberFormat="1" applyBorder="1"/>
    <xf numFmtId="164" fontId="0" fillId="0" borderId="0" xfId="1" applyNumberFormat="1" applyFont="1"/>
    <xf numFmtId="164" fontId="0" fillId="0" borderId="8" xfId="1" applyNumberFormat="1" applyFont="1" applyBorder="1"/>
    <xf numFmtId="164" fontId="0" fillId="0" borderId="7" xfId="0" applyNumberFormat="1" applyBorder="1"/>
    <xf numFmtId="0" fontId="3" fillId="0" borderId="0" xfId="0" applyFont="1" applyFill="1" applyBorder="1"/>
    <xf numFmtId="0" fontId="0" fillId="0" borderId="0" xfId="0" applyFill="1" applyBorder="1"/>
    <xf numFmtId="0" fontId="0" fillId="0" borderId="0" xfId="0" applyFill="1"/>
    <xf numFmtId="0" fontId="4" fillId="0" borderId="0" xfId="0" applyFont="1" applyFill="1" applyBorder="1"/>
    <xf numFmtId="0" fontId="4" fillId="0" borderId="1" xfId="0" applyFont="1" applyFill="1" applyBorder="1"/>
    <xf numFmtId="0" fontId="0" fillId="0" borderId="1" xfId="0" applyFill="1" applyBorder="1" applyAlignment="1">
      <alignment horizontal="center"/>
    </xf>
    <xf numFmtId="0" fontId="0" fillId="0" borderId="2" xfId="0" applyFill="1" applyBorder="1" applyAlignment="1">
      <alignment horizontal="center"/>
    </xf>
    <xf numFmtId="0" fontId="0" fillId="0" borderId="2" xfId="0" applyFill="1" applyBorder="1"/>
    <xf numFmtId="0" fontId="0" fillId="0" borderId="3" xfId="0" applyFill="1" applyBorder="1"/>
    <xf numFmtId="0" fontId="0" fillId="0" borderId="7" xfId="0" applyFill="1" applyBorder="1" applyAlignment="1">
      <alignment horizontal="center" wrapText="1"/>
    </xf>
    <xf numFmtId="0" fontId="0" fillId="0" borderId="8" xfId="0" applyFill="1" applyBorder="1" applyAlignment="1">
      <alignment horizontal="center" wrapText="1"/>
    </xf>
    <xf numFmtId="0" fontId="0" fillId="0" borderId="8" xfId="0" applyFill="1" applyBorder="1" applyAlignment="1">
      <alignment horizontal="center"/>
    </xf>
    <xf numFmtId="0" fontId="0" fillId="0" borderId="9" xfId="0" applyFont="1" applyFill="1" applyBorder="1" applyAlignment="1">
      <alignment horizontal="center"/>
    </xf>
    <xf numFmtId="0" fontId="0" fillId="0" borderId="0" xfId="0" applyFont="1" applyFill="1" applyBorder="1" applyAlignment="1">
      <alignment horizontal="center"/>
    </xf>
    <xf numFmtId="0" fontId="0" fillId="0" borderId="10" xfId="0" applyFont="1" applyFill="1" applyBorder="1" applyAlignment="1">
      <alignment horizontal="center"/>
    </xf>
    <xf numFmtId="164" fontId="0" fillId="0" borderId="10" xfId="1" applyNumberFormat="1" applyFont="1" applyFill="1" applyBorder="1"/>
    <xf numFmtId="164" fontId="0" fillId="0" borderId="9" xfId="1" applyNumberFormat="1" applyFont="1" applyFill="1" applyBorder="1"/>
    <xf numFmtId="164" fontId="0" fillId="0" borderId="11" xfId="0" applyNumberFormat="1" applyFill="1" applyBorder="1"/>
    <xf numFmtId="164" fontId="0" fillId="0" borderId="11" xfId="1" applyNumberFormat="1" applyFont="1" applyFill="1" applyBorder="1"/>
    <xf numFmtId="0" fontId="0" fillId="0" borderId="9" xfId="0" applyFont="1" applyFill="1" applyBorder="1" applyAlignment="1">
      <alignment horizontal="left"/>
    </xf>
    <xf numFmtId="0" fontId="0" fillId="0" borderId="0" xfId="0" applyFont="1" applyFill="1" applyAlignment="1">
      <alignment horizontal="center"/>
    </xf>
    <xf numFmtId="0" fontId="0" fillId="0" borderId="9" xfId="0" applyFont="1" applyFill="1" applyBorder="1"/>
    <xf numFmtId="164" fontId="0" fillId="0" borderId="7" xfId="1" applyNumberFormat="1" applyFont="1" applyFill="1" applyBorder="1"/>
    <xf numFmtId="164" fontId="0" fillId="0" borderId="2" xfId="1" applyNumberFormat="1" applyFont="1" applyFill="1" applyBorder="1"/>
    <xf numFmtId="0" fontId="0" fillId="0" borderId="10" xfId="0" applyFont="1" applyFill="1" applyBorder="1" applyAlignment="1">
      <alignment horizontal="left"/>
    </xf>
    <xf numFmtId="10" fontId="0" fillId="0" borderId="10" xfId="3" applyNumberFormat="1" applyFont="1" applyFill="1" applyBorder="1"/>
    <xf numFmtId="10" fontId="0" fillId="0" borderId="9" xfId="3" applyNumberFormat="1" applyFont="1" applyFill="1" applyBorder="1"/>
    <xf numFmtId="10" fontId="0" fillId="0" borderId="11" xfId="3" applyNumberFormat="1" applyFont="1" applyFill="1" applyBorder="1"/>
    <xf numFmtId="164" fontId="0" fillId="0" borderId="7" xfId="0" applyNumberFormat="1" applyFill="1" applyBorder="1"/>
    <xf numFmtId="0" fontId="0" fillId="0" borderId="7" xfId="0" applyFont="1" applyFill="1" applyBorder="1" applyAlignment="1">
      <alignment horizontal="center"/>
    </xf>
    <xf numFmtId="0" fontId="0" fillId="0" borderId="13" xfId="0" applyFont="1" applyFill="1" applyBorder="1" applyAlignment="1">
      <alignment horizontal="center"/>
    </xf>
    <xf numFmtId="0" fontId="0" fillId="0" borderId="7" xfId="0" applyFill="1" applyBorder="1"/>
    <xf numFmtId="164" fontId="0" fillId="0" borderId="1" xfId="0" applyNumberFormat="1" applyFill="1" applyBorder="1"/>
    <xf numFmtId="164" fontId="0" fillId="0" borderId="9" xfId="0" applyNumberFormat="1" applyFill="1" applyBorder="1"/>
    <xf numFmtId="164" fontId="0" fillId="0" borderId="0" xfId="1" applyNumberFormat="1" applyFont="1" applyFill="1"/>
    <xf numFmtId="164" fontId="0" fillId="0" borderId="8" xfId="1" applyNumberFormat="1" applyFont="1" applyFill="1" applyBorder="1"/>
    <xf numFmtId="17" fontId="7" fillId="0" borderId="9" xfId="4" applyNumberFormat="1" applyFont="1" applyFill="1" applyBorder="1" applyAlignment="1">
      <alignment horizontal="center" wrapText="1"/>
    </xf>
    <xf numFmtId="0" fontId="7" fillId="0" borderId="10" xfId="4" applyFont="1" applyFill="1" applyBorder="1" applyAlignment="1">
      <alignment wrapText="1"/>
    </xf>
    <xf numFmtId="0" fontId="0" fillId="0" borderId="12" xfId="0" applyFont="1" applyBorder="1" applyAlignment="1">
      <alignment horizontal="center"/>
    </xf>
    <xf numFmtId="164" fontId="0" fillId="0" borderId="2" xfId="1" applyNumberFormat="1" applyFont="1" applyBorder="1" applyAlignment="1">
      <alignment horizontal="center"/>
    </xf>
    <xf numFmtId="164" fontId="0" fillId="0" borderId="11" xfId="1" applyNumberFormat="1" applyFont="1" applyBorder="1"/>
    <xf numFmtId="0" fontId="0" fillId="2" borderId="4" xfId="0" applyFont="1" applyFill="1" applyBorder="1" applyAlignment="1">
      <alignment horizontal="center"/>
    </xf>
    <xf numFmtId="17" fontId="7" fillId="2" borderId="1" xfId="4" applyNumberFormat="1" applyFont="1" applyFill="1" applyBorder="1" applyAlignment="1">
      <alignment horizontal="center" wrapText="1"/>
    </xf>
    <xf numFmtId="0" fontId="7" fillId="2" borderId="4" xfId="4" applyFont="1" applyFill="1" applyBorder="1" applyAlignment="1">
      <alignment wrapText="1"/>
    </xf>
    <xf numFmtId="164" fontId="0" fillId="2" borderId="1" xfId="1" applyNumberFormat="1" applyFont="1" applyFill="1" applyBorder="1"/>
    <xf numFmtId="164" fontId="0" fillId="2" borderId="6" xfId="1" applyNumberFormat="1" applyFont="1" applyFill="1" applyBorder="1"/>
    <xf numFmtId="164" fontId="0" fillId="0" borderId="9" xfId="1" applyNumberFormat="1" applyFont="1" applyBorder="1" applyAlignment="1">
      <alignment horizontal="center"/>
    </xf>
    <xf numFmtId="0" fontId="0" fillId="0" borderId="13" xfId="0" applyFont="1" applyBorder="1" applyAlignment="1">
      <alignment horizontal="center"/>
    </xf>
    <xf numFmtId="0" fontId="0" fillId="0" borderId="7" xfId="0" applyFont="1" applyBorder="1"/>
    <xf numFmtId="0" fontId="7" fillId="0" borderId="8" xfId="4" applyFont="1" applyFill="1" applyBorder="1" applyAlignment="1">
      <alignment wrapText="1"/>
    </xf>
    <xf numFmtId="164" fontId="0" fillId="0" borderId="7" xfId="1" applyNumberFormat="1" applyFont="1" applyBorder="1"/>
    <xf numFmtId="164" fontId="0" fillId="0" borderId="14" xfId="1" applyNumberFormat="1" applyFont="1" applyBorder="1"/>
    <xf numFmtId="0" fontId="0" fillId="2" borderId="8" xfId="0" applyFont="1" applyFill="1" applyBorder="1" applyAlignment="1">
      <alignment horizontal="center"/>
    </xf>
    <xf numFmtId="17" fontId="7" fillId="2" borderId="7" xfId="4" applyNumberFormat="1" applyFont="1" applyFill="1" applyBorder="1" applyAlignment="1">
      <alignment horizontal="center" wrapText="1"/>
    </xf>
    <xf numFmtId="0" fontId="7" fillId="2" borderId="8" xfId="4" applyFont="1" applyFill="1" applyBorder="1" applyAlignment="1">
      <alignment wrapText="1"/>
    </xf>
    <xf numFmtId="164" fontId="0" fillId="2" borderId="7" xfId="1" applyNumberFormat="1" applyFont="1" applyFill="1" applyBorder="1"/>
    <xf numFmtId="0" fontId="0" fillId="0" borderId="2" xfId="0" applyFont="1" applyBorder="1" applyAlignment="1">
      <alignment horizontal="center"/>
    </xf>
    <xf numFmtId="17" fontId="0" fillId="0" borderId="0" xfId="0" applyNumberFormat="1" applyAlignment="1">
      <alignment horizontal="center"/>
    </xf>
    <xf numFmtId="0" fontId="0" fillId="2" borderId="1" xfId="0" applyFont="1" applyFill="1" applyBorder="1" applyAlignment="1">
      <alignment horizontal="center"/>
    </xf>
    <xf numFmtId="17" fontId="7" fillId="2" borderId="6" xfId="4" applyNumberFormat="1" applyFont="1" applyFill="1" applyBorder="1" applyAlignment="1">
      <alignment horizontal="center" wrapText="1"/>
    </xf>
    <xf numFmtId="164" fontId="0" fillId="2" borderId="6" xfId="0" applyNumberFormat="1" applyFill="1" applyBorder="1"/>
    <xf numFmtId="17" fontId="0" fillId="0" borderId="9" xfId="0" applyNumberFormat="1" applyBorder="1" applyAlignment="1">
      <alignment horizontal="center"/>
    </xf>
    <xf numFmtId="0" fontId="7" fillId="2" borderId="1" xfId="4" applyNumberFormat="1" applyFont="1" applyFill="1" applyBorder="1" applyAlignment="1">
      <alignment horizontal="center" wrapText="1"/>
    </xf>
    <xf numFmtId="0" fontId="3" fillId="0" borderId="0" xfId="0" applyFont="1"/>
    <xf numFmtId="0" fontId="0" fillId="0" borderId="0" xfId="0" applyAlignment="1">
      <alignment horizontal="center"/>
    </xf>
    <xf numFmtId="0" fontId="0" fillId="0" borderId="0" xfId="0" applyAlignment="1"/>
    <xf numFmtId="0" fontId="4" fillId="0" borderId="0" xfId="0" applyFont="1"/>
    <xf numFmtId="0" fontId="0" fillId="0" borderId="12" xfId="0" applyBorder="1"/>
    <xf numFmtId="0" fontId="0" fillId="0" borderId="2" xfId="0" applyBorder="1" applyAlignment="1">
      <alignment wrapText="1"/>
    </xf>
    <xf numFmtId="0" fontId="0" fillId="0" borderId="1" xfId="0" applyBorder="1" applyAlignment="1">
      <alignment horizontal="center" wrapText="1"/>
    </xf>
    <xf numFmtId="0" fontId="0" fillId="0" borderId="0" xfId="0" applyAlignment="1">
      <alignment wrapText="1"/>
    </xf>
    <xf numFmtId="0" fontId="0" fillId="0" borderId="9" xfId="0" applyBorder="1" applyAlignment="1">
      <alignment horizontal="center" wrapText="1"/>
    </xf>
    <xf numFmtId="0" fontId="0" fillId="0" borderId="0" xfId="0" applyBorder="1" applyAlignment="1">
      <alignment horizontal="center" wrapText="1"/>
    </xf>
    <xf numFmtId="0" fontId="0" fillId="0" borderId="10" xfId="0" applyBorder="1" applyAlignment="1">
      <alignment horizontal="center" wrapText="1"/>
    </xf>
    <xf numFmtId="0" fontId="0" fillId="0" borderId="2" xfId="0" applyBorder="1" applyAlignment="1">
      <alignment horizontal="center" wrapText="1"/>
    </xf>
    <xf numFmtId="0" fontId="0" fillId="0" borderId="0" xfId="0" applyFill="1" applyBorder="1" applyAlignment="1">
      <alignment horizontal="center" wrapText="1"/>
    </xf>
    <xf numFmtId="0" fontId="0" fillId="0" borderId="9" xfId="0" applyFill="1" applyBorder="1" applyAlignment="1">
      <alignment horizontal="center" wrapText="1"/>
    </xf>
    <xf numFmtId="164" fontId="0" fillId="0" borderId="0" xfId="1" applyNumberFormat="1" applyFont="1" applyBorder="1" applyAlignment="1">
      <alignment horizontal="center" wrapText="1"/>
    </xf>
    <xf numFmtId="164" fontId="0" fillId="0" borderId="9" xfId="1" applyNumberFormat="1" applyFont="1" applyBorder="1" applyAlignment="1">
      <alignment horizontal="center" wrapText="1"/>
    </xf>
    <xf numFmtId="164" fontId="0" fillId="0" borderId="0" xfId="1" applyNumberFormat="1" applyFont="1" applyFill="1" applyBorder="1" applyAlignment="1">
      <alignment horizontal="center" wrapText="1"/>
    </xf>
    <xf numFmtId="164" fontId="0" fillId="0" borderId="9" xfId="1" applyNumberFormat="1" applyFont="1" applyFill="1" applyBorder="1" applyAlignment="1">
      <alignment horizontal="center" wrapText="1"/>
    </xf>
    <xf numFmtId="164" fontId="0" fillId="0" borderId="0" xfId="1" applyNumberFormat="1" applyFont="1" applyBorder="1" applyAlignment="1"/>
    <xf numFmtId="164" fontId="0" fillId="0" borderId="10" xfId="1" applyNumberFormat="1" applyFont="1" applyBorder="1" applyAlignment="1">
      <alignment horizontal="center"/>
    </xf>
    <xf numFmtId="0" fontId="0" fillId="0" borderId="0" xfId="0" applyFont="1" applyFill="1" applyBorder="1"/>
    <xf numFmtId="164" fontId="0" fillId="0" borderId="0" xfId="1" applyNumberFormat="1" applyFont="1" applyBorder="1" applyAlignment="1">
      <alignment horizontal="center"/>
    </xf>
    <xf numFmtId="164" fontId="0" fillId="0" borderId="9" xfId="1" applyNumberFormat="1" applyFont="1" applyBorder="1" applyAlignment="1"/>
    <xf numFmtId="164" fontId="0" fillId="0" borderId="13" xfId="1" applyNumberFormat="1" applyFont="1" applyBorder="1"/>
    <xf numFmtId="164" fontId="0" fillId="0" borderId="7" xfId="1" applyNumberFormat="1" applyFont="1" applyBorder="1" applyAlignment="1">
      <alignment horizontal="center"/>
    </xf>
    <xf numFmtId="164" fontId="0" fillId="0" borderId="13" xfId="1" applyNumberFormat="1" applyFont="1" applyBorder="1" applyAlignment="1"/>
    <xf numFmtId="0" fontId="0" fillId="0" borderId="0" xfId="0" applyBorder="1" applyAlignment="1">
      <alignment horizontal="center"/>
    </xf>
    <xf numFmtId="0" fontId="0" fillId="0" borderId="0" xfId="0" applyFont="1" applyBorder="1"/>
    <xf numFmtId="0" fontId="0" fillId="0" borderId="0" xfId="0" applyFont="1"/>
    <xf numFmtId="0" fontId="8" fillId="0" borderId="9" xfId="4" applyFont="1" applyFill="1" applyBorder="1" applyAlignment="1">
      <alignment horizontal="center" wrapText="1"/>
    </xf>
    <xf numFmtId="0" fontId="8" fillId="0" borderId="0" xfId="4" applyFont="1" applyFill="1" applyBorder="1" applyAlignment="1">
      <alignment horizontal="center" wrapText="1"/>
    </xf>
    <xf numFmtId="0" fontId="7" fillId="0" borderId="2" xfId="4" applyFont="1" applyFill="1" applyBorder="1" applyAlignment="1">
      <alignment horizontal="center" wrapText="1"/>
    </xf>
    <xf numFmtId="0" fontId="7" fillId="0" borderId="10" xfId="4" applyFont="1" applyFill="1" applyBorder="1" applyAlignment="1">
      <alignment horizontal="center" wrapText="1"/>
    </xf>
    <xf numFmtId="164" fontId="0" fillId="0" borderId="0" xfId="1" applyNumberFormat="1" applyFont="1" applyBorder="1"/>
    <xf numFmtId="0" fontId="0" fillId="0" borderId="10" xfId="0" applyFont="1" applyBorder="1"/>
    <xf numFmtId="164" fontId="0" fillId="0" borderId="0" xfId="1" applyNumberFormat="1" applyFont="1" applyFill="1" applyBorder="1"/>
    <xf numFmtId="164" fontId="0" fillId="0" borderId="11" xfId="1" applyNumberFormat="1" applyFont="1" applyBorder="1" applyAlignment="1"/>
    <xf numFmtId="0" fontId="0" fillId="0" borderId="8" xfId="0" applyFont="1" applyBorder="1" applyAlignment="1">
      <alignment horizontal="left"/>
    </xf>
    <xf numFmtId="164" fontId="0" fillId="0" borderId="1" xfId="1" applyNumberFormat="1" applyFont="1" applyBorder="1"/>
    <xf numFmtId="0" fontId="0" fillId="0" borderId="8" xfId="0" applyFill="1" applyBorder="1"/>
    <xf numFmtId="0" fontId="0" fillId="0" borderId="3" xfId="0"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0" fillId="0" borderId="11" xfId="0" applyFont="1" applyBorder="1" applyAlignment="1">
      <alignment horizontal="center"/>
    </xf>
    <xf numFmtId="0" fontId="0" fillId="0" borderId="14" xfId="0" applyBorder="1"/>
    <xf numFmtId="165" fontId="0" fillId="0" borderId="1" xfId="0" applyNumberFormat="1" applyBorder="1" applyAlignment="1">
      <alignment horizontal="center" wrapText="1"/>
    </xf>
    <xf numFmtId="0" fontId="2" fillId="0" borderId="10" xfId="0" applyFont="1" applyBorder="1" applyAlignment="1">
      <alignment horizontal="center" wrapText="1"/>
    </xf>
    <xf numFmtId="0" fontId="7" fillId="0" borderId="10" xfId="4" applyFont="1" applyFill="1" applyBorder="1" applyAlignment="1">
      <alignment horizontal="left" wrapText="1"/>
    </xf>
    <xf numFmtId="0" fontId="0" fillId="0" borderId="9" xfId="0" applyBorder="1"/>
    <xf numFmtId="0" fontId="2" fillId="0" borderId="10" xfId="0" applyFont="1" applyBorder="1" applyAlignment="1">
      <alignment horizontal="left"/>
    </xf>
    <xf numFmtId="0" fontId="2" fillId="0" borderId="9" xfId="0" applyFont="1" applyBorder="1" applyAlignment="1">
      <alignment horizontal="center" wrapText="1"/>
    </xf>
    <xf numFmtId="0" fontId="0" fillId="0" borderId="11" xfId="0" applyBorder="1"/>
    <xf numFmtId="164" fontId="0" fillId="0" borderId="10" xfId="1" applyNumberFormat="1" applyFont="1" applyBorder="1" applyAlignment="1">
      <alignment horizontal="center" wrapText="1"/>
    </xf>
    <xf numFmtId="164" fontId="0" fillId="0" borderId="3" xfId="1" applyNumberFormat="1" applyFont="1" applyBorder="1"/>
    <xf numFmtId="0" fontId="4" fillId="0" borderId="0" xfId="0" applyFont="1" applyBorder="1" applyAlignment="1">
      <alignment horizontal="center"/>
    </xf>
    <xf numFmtId="0" fontId="4" fillId="0" borderId="0" xfId="0" applyFont="1" applyAlignment="1">
      <alignment horizontal="center"/>
    </xf>
    <xf numFmtId="0" fontId="10" fillId="0" borderId="0" xfId="5" applyFont="1" applyFill="1" applyBorder="1" applyAlignment="1">
      <alignment vertical="top"/>
    </xf>
    <xf numFmtId="0" fontId="11" fillId="0" borderId="0" xfId="5" applyFont="1" applyFill="1" applyBorder="1" applyAlignment="1">
      <alignment vertical="top" wrapText="1"/>
    </xf>
    <xf numFmtId="0" fontId="10" fillId="0" borderId="0" xfId="5" applyFont="1" applyFill="1"/>
    <xf numFmtId="0" fontId="4" fillId="0" borderId="1" xfId="0" applyFont="1" applyBorder="1" applyAlignment="1">
      <alignment horizontal="center" wrapText="1"/>
    </xf>
    <xf numFmtId="0" fontId="4" fillId="0" borderId="1" xfId="0" applyFont="1" applyBorder="1" applyAlignment="1">
      <alignment horizontal="center"/>
    </xf>
    <xf numFmtId="0" fontId="4" fillId="0" borderId="5" xfId="0" applyFont="1" applyBorder="1" applyAlignment="1">
      <alignment horizontal="center"/>
    </xf>
    <xf numFmtId="0" fontId="0" fillId="0" borderId="4" xfId="0" applyBorder="1" applyAlignment="1">
      <alignment horizontal="center" wrapText="1"/>
    </xf>
    <xf numFmtId="0" fontId="10" fillId="0" borderId="9" xfId="5" applyFont="1" applyFill="1" applyBorder="1" applyAlignment="1">
      <alignment horizontal="center"/>
    </xf>
    <xf numFmtId="166" fontId="10" fillId="0" borderId="11" xfId="5" applyNumberFormat="1" applyFont="1" applyFill="1" applyBorder="1" applyAlignment="1">
      <alignment horizontal="center" vertical="center" wrapText="1"/>
    </xf>
    <xf numFmtId="166" fontId="10" fillId="0" borderId="0" xfId="5" applyNumberFormat="1" applyFont="1" applyFill="1" applyBorder="1" applyAlignment="1">
      <alignment horizontal="center" vertical="center" wrapText="1"/>
    </xf>
    <xf numFmtId="166" fontId="10" fillId="0" borderId="9" xfId="5" applyNumberFormat="1" applyFont="1" applyFill="1" applyBorder="1" applyAlignment="1">
      <alignment horizontal="center" vertical="center" wrapText="1"/>
    </xf>
    <xf numFmtId="164" fontId="10" fillId="0" borderId="9" xfId="1" applyNumberFormat="1" applyFont="1" applyFill="1" applyBorder="1" applyAlignment="1">
      <alignment vertical="center"/>
    </xf>
    <xf numFmtId="164" fontId="10" fillId="0" borderId="9" xfId="5" applyNumberFormat="1" applyFont="1" applyFill="1" applyBorder="1"/>
    <xf numFmtId="166" fontId="10" fillId="0" borderId="0" xfId="5" applyNumberFormat="1" applyFont="1" applyFill="1" applyBorder="1" applyAlignment="1">
      <alignment vertical="center" wrapText="1"/>
    </xf>
    <xf numFmtId="164" fontId="10" fillId="0" borderId="2" xfId="1" applyNumberFormat="1" applyFont="1" applyFill="1" applyBorder="1" applyAlignment="1">
      <alignment vertical="center"/>
    </xf>
    <xf numFmtId="0" fontId="10" fillId="0" borderId="7" xfId="5" applyFont="1" applyFill="1" applyBorder="1" applyAlignment="1">
      <alignment horizontal="center"/>
    </xf>
    <xf numFmtId="0" fontId="0" fillId="0" borderId="8" xfId="0" applyFont="1" applyFill="1" applyBorder="1" applyAlignment="1">
      <alignment horizontal="left"/>
    </xf>
    <xf numFmtId="10" fontId="0" fillId="0" borderId="7" xfId="3" applyNumberFormat="1" applyFont="1" applyFill="1" applyBorder="1"/>
    <xf numFmtId="10" fontId="0" fillId="0" borderId="14" xfId="3" applyNumberFormat="1" applyFont="1" applyFill="1" applyBorder="1"/>
    <xf numFmtId="0" fontId="10" fillId="0" borderId="0" xfId="5" applyFont="1" applyFill="1" applyAlignment="1">
      <alignment horizontal="center"/>
    </xf>
    <xf numFmtId="0" fontId="0" fillId="0" borderId="3" xfId="0" applyFont="1" applyBorder="1" applyAlignment="1">
      <alignment horizontal="center"/>
    </xf>
    <xf numFmtId="0" fontId="0" fillId="0" borderId="12" xfId="0" applyFont="1" applyBorder="1"/>
    <xf numFmtId="0" fontId="7" fillId="0" borderId="12" xfId="4" applyFont="1" applyFill="1" applyBorder="1" applyAlignment="1">
      <alignment horizontal="center" wrapText="1"/>
    </xf>
    <xf numFmtId="0" fontId="0" fillId="0" borderId="14" xfId="0" applyFont="1" applyBorder="1" applyAlignment="1">
      <alignment horizontal="center"/>
    </xf>
    <xf numFmtId="0" fontId="10" fillId="0" borderId="10" xfId="5" applyFont="1" applyFill="1" applyBorder="1" applyAlignment="1">
      <alignment horizontal="center"/>
    </xf>
    <xf numFmtId="0" fontId="4" fillId="0" borderId="4" xfId="0" applyFont="1" applyBorder="1"/>
    <xf numFmtId="0" fontId="0" fillId="0" borderId="5" xfId="0" applyBorder="1" applyAlignment="1">
      <alignment horizontal="center"/>
    </xf>
    <xf numFmtId="0" fontId="0" fillId="0" borderId="6" xfId="0" applyBorder="1" applyAlignment="1">
      <alignment horizontal="center"/>
    </xf>
    <xf numFmtId="0" fontId="0" fillId="0" borderId="4" xfId="0" applyBorder="1" applyAlignment="1">
      <alignment horizontal="center"/>
    </xf>
    <xf numFmtId="0" fontId="0" fillId="0" borderId="10" xfId="0" applyBorder="1"/>
    <xf numFmtId="0" fontId="0" fillId="0" borderId="9" xfId="0" applyFill="1" applyBorder="1" applyAlignment="1">
      <alignment horizontal="center"/>
    </xf>
    <xf numFmtId="0" fontId="0" fillId="0" borderId="7" xfId="0" applyFill="1" applyBorder="1" applyAlignment="1">
      <alignment horizontal="center"/>
    </xf>
    <xf numFmtId="0" fontId="0" fillId="0" borderId="14" xfId="0" applyFill="1" applyBorder="1" applyAlignment="1">
      <alignment horizontal="center"/>
    </xf>
    <xf numFmtId="0" fontId="0" fillId="0" borderId="11" xfId="0" applyFill="1" applyBorder="1" applyAlignment="1">
      <alignment horizontal="center"/>
    </xf>
    <xf numFmtId="0" fontId="0" fillId="0" borderId="10" xfId="0" applyBorder="1" applyAlignment="1">
      <alignment horizontal="center"/>
    </xf>
    <xf numFmtId="17" fontId="7" fillId="2" borderId="4" xfId="4" applyNumberFormat="1" applyFont="1" applyFill="1" applyBorder="1" applyAlignment="1">
      <alignment horizontal="center" wrapText="1"/>
    </xf>
    <xf numFmtId="164" fontId="0" fillId="2" borderId="8" xfId="1" applyNumberFormat="1" applyFont="1" applyFill="1" applyBorder="1"/>
    <xf numFmtId="164" fontId="0" fillId="2" borderId="4" xfId="1" applyNumberFormat="1" applyFont="1" applyFill="1" applyBorder="1"/>
    <xf numFmtId="0" fontId="7" fillId="2" borderId="1" xfId="4" applyFont="1" applyFill="1" applyBorder="1" applyAlignment="1">
      <alignment horizontal="center" wrapText="1"/>
    </xf>
    <xf numFmtId="0" fontId="0" fillId="0" borderId="15" xfId="0" applyBorder="1"/>
    <xf numFmtId="0" fontId="0" fillId="0" borderId="13" xfId="0" applyBorder="1"/>
    <xf numFmtId="164" fontId="0" fillId="0" borderId="0" xfId="0" applyNumberFormat="1"/>
    <xf numFmtId="164" fontId="0" fillId="0" borderId="10" xfId="0" applyNumberFormat="1" applyBorder="1"/>
    <xf numFmtId="17" fontId="7" fillId="0" borderId="7" xfId="4" applyNumberFormat="1" applyFont="1" applyFill="1" applyBorder="1" applyAlignment="1">
      <alignment horizontal="center" wrapText="1"/>
    </xf>
    <xf numFmtId="164" fontId="0" fillId="0" borderId="13" xfId="0" applyNumberFormat="1" applyBorder="1"/>
    <xf numFmtId="164" fontId="0" fillId="0" borderId="8" xfId="0" applyNumberFormat="1" applyBorder="1"/>
    <xf numFmtId="17" fontId="0" fillId="0" borderId="2" xfId="0" applyNumberFormat="1" applyBorder="1" applyAlignment="1">
      <alignment horizontal="center"/>
    </xf>
    <xf numFmtId="0" fontId="0" fillId="0" borderId="1" xfId="0" applyFont="1" applyBorder="1"/>
    <xf numFmtId="0" fontId="0" fillId="0" borderId="1" xfId="0" applyFont="1" applyBorder="1" applyAlignment="1">
      <alignment horizontal="center"/>
    </xf>
    <xf numFmtId="0" fontId="0" fillId="0" borderId="2" xfId="0" applyFont="1" applyBorder="1"/>
    <xf numFmtId="0" fontId="0" fillId="0" borderId="2" xfId="0" applyFont="1" applyBorder="1" applyAlignment="1">
      <alignment horizontal="center" wrapText="1"/>
    </xf>
    <xf numFmtId="0" fontId="0" fillId="0" borderId="7" xfId="0" applyFont="1" applyBorder="1" applyAlignment="1">
      <alignment horizontal="center" wrapText="1"/>
    </xf>
    <xf numFmtId="0" fontId="0" fillId="0" borderId="1" xfId="0" applyFont="1" applyFill="1" applyBorder="1" applyAlignment="1">
      <alignment horizontal="center"/>
    </xf>
    <xf numFmtId="0" fontId="0" fillId="0" borderId="9" xfId="0" applyBorder="1" applyAlignment="1">
      <alignment horizontal="center"/>
    </xf>
    <xf numFmtId="1" fontId="0" fillId="0" borderId="9" xfId="0" applyNumberFormat="1" applyBorder="1" applyAlignment="1">
      <alignment horizontal="center"/>
    </xf>
    <xf numFmtId="17" fontId="0" fillId="0" borderId="9" xfId="0" applyNumberFormat="1" applyFill="1" applyBorder="1" applyAlignment="1">
      <alignment horizontal="center"/>
    </xf>
    <xf numFmtId="1" fontId="0" fillId="0" borderId="9" xfId="0" applyNumberFormat="1" applyFill="1" applyBorder="1" applyAlignment="1">
      <alignment horizontal="center"/>
    </xf>
    <xf numFmtId="0" fontId="0" fillId="0" borderId="7" xfId="0" applyBorder="1" applyAlignment="1">
      <alignment horizontal="center"/>
    </xf>
    <xf numFmtId="1" fontId="0" fillId="0" borderId="7" xfId="0" applyNumberFormat="1" applyBorder="1" applyAlignment="1">
      <alignment horizontal="center"/>
    </xf>
    <xf numFmtId="0" fontId="0" fillId="0" borderId="11" xfId="0" applyBorder="1" applyAlignment="1">
      <alignment horizontal="center"/>
    </xf>
    <xf numFmtId="17" fontId="0" fillId="0" borderId="11" xfId="0" applyNumberFormat="1" applyBorder="1" applyAlignment="1">
      <alignment horizontal="center"/>
    </xf>
    <xf numFmtId="17" fontId="0" fillId="0" borderId="7" xfId="0" applyNumberFormat="1" applyBorder="1" applyAlignment="1">
      <alignment horizontal="center"/>
    </xf>
    <xf numFmtId="17" fontId="0" fillId="0" borderId="0" xfId="0" applyNumberFormat="1" applyBorder="1"/>
    <xf numFmtId="167" fontId="0" fillId="0" borderId="0" xfId="2" applyNumberFormat="1" applyFont="1"/>
    <xf numFmtId="0" fontId="2" fillId="0" borderId="1" xfId="0" applyFont="1" applyBorder="1"/>
    <xf numFmtId="167" fontId="1" fillId="0" borderId="1" xfId="2" applyNumberFormat="1" applyFont="1" applyBorder="1" applyAlignment="1">
      <alignment horizontal="center"/>
    </xf>
    <xf numFmtId="167" fontId="0" fillId="0" borderId="1" xfId="2" applyNumberFormat="1" applyFont="1" applyBorder="1" applyAlignment="1">
      <alignment horizontal="center"/>
    </xf>
    <xf numFmtId="0" fontId="2" fillId="0" borderId="2" xfId="0" applyFont="1" applyFill="1" applyBorder="1"/>
    <xf numFmtId="0" fontId="2" fillId="0" borderId="15" xfId="0" applyFont="1" applyFill="1" applyBorder="1"/>
    <xf numFmtId="0" fontId="2" fillId="0" borderId="7" xfId="0" applyFont="1" applyFill="1" applyBorder="1" applyAlignment="1">
      <alignment horizontal="center"/>
    </xf>
    <xf numFmtId="0" fontId="2" fillId="0" borderId="14" xfId="0" applyFont="1" applyFill="1" applyBorder="1" applyAlignment="1">
      <alignment horizontal="center"/>
    </xf>
    <xf numFmtId="37" fontId="0" fillId="0" borderId="9" xfId="2" applyNumberFormat="1" applyFont="1" applyFill="1" applyBorder="1" applyAlignment="1">
      <alignment horizontal="center"/>
    </xf>
    <xf numFmtId="37" fontId="0" fillId="0" borderId="9" xfId="2" applyNumberFormat="1" applyFont="1" applyBorder="1" applyAlignment="1">
      <alignment horizontal="center"/>
    </xf>
    <xf numFmtId="37" fontId="0" fillId="0" borderId="9" xfId="0" applyNumberFormat="1" applyBorder="1" applyAlignment="1">
      <alignment horizontal="center"/>
    </xf>
    <xf numFmtId="37" fontId="0" fillId="0" borderId="7" xfId="2" applyNumberFormat="1" applyFont="1" applyFill="1" applyBorder="1" applyAlignment="1">
      <alignment horizontal="center"/>
    </xf>
    <xf numFmtId="37" fontId="0" fillId="0" borderId="7" xfId="2" applyNumberFormat="1" applyFont="1" applyBorder="1" applyAlignment="1">
      <alignment horizontal="center"/>
    </xf>
    <xf numFmtId="37" fontId="0" fillId="0" borderId="7" xfId="0" applyNumberFormat="1" applyBorder="1" applyAlignment="1">
      <alignment horizontal="center"/>
    </xf>
    <xf numFmtId="0" fontId="0" fillId="0" borderId="1" xfId="0" applyFill="1" applyBorder="1" applyAlignment="1">
      <alignment horizontal="center" wrapText="1"/>
    </xf>
    <xf numFmtId="37" fontId="0" fillId="0" borderId="1" xfId="2" applyNumberFormat="1" applyFont="1" applyFill="1" applyBorder="1" applyAlignment="1">
      <alignment horizontal="center"/>
    </xf>
    <xf numFmtId="0" fontId="12" fillId="0" borderId="0" xfId="0" applyFont="1"/>
    <xf numFmtId="167" fontId="0" fillId="0" borderId="0" xfId="2" applyNumberFormat="1" applyFont="1" applyBorder="1"/>
    <xf numFmtId="0" fontId="0" fillId="0" borderId="1" xfId="0" applyBorder="1"/>
    <xf numFmtId="167" fontId="1" fillId="0" borderId="2" xfId="2" applyNumberFormat="1" applyFont="1" applyBorder="1" applyAlignment="1">
      <alignment horizontal="center"/>
    </xf>
    <xf numFmtId="0" fontId="0" fillId="0" borderId="1" xfId="0" applyFont="1" applyFill="1" applyBorder="1" applyAlignment="1">
      <alignment horizontal="center" wrapText="1"/>
    </xf>
    <xf numFmtId="167" fontId="0" fillId="0" borderId="1" xfId="2" applyNumberFormat="1" applyFont="1" applyFill="1" applyBorder="1" applyAlignment="1">
      <alignment horizontal="center" wrapText="1"/>
    </xf>
    <xf numFmtId="167" fontId="0" fillId="0" borderId="0" xfId="2" applyNumberFormat="1" applyFont="1" applyAlignment="1">
      <alignment horizontal="center"/>
    </xf>
    <xf numFmtId="0" fontId="0" fillId="0" borderId="0" xfId="0" applyFill="1" applyBorder="1" applyAlignment="1">
      <alignment horizontal="left"/>
    </xf>
    <xf numFmtId="0" fontId="0" fillId="0" borderId="0" xfId="0" applyFill="1" applyBorder="1" applyAlignment="1">
      <alignment wrapText="1"/>
    </xf>
    <xf numFmtId="0" fontId="0" fillId="0" borderId="0" xfId="0" applyFill="1" applyBorder="1" applyAlignment="1"/>
    <xf numFmtId="164" fontId="0" fillId="0" borderId="0" xfId="1" applyNumberFormat="1" applyFont="1" applyFill="1" applyBorder="1" applyAlignment="1">
      <alignment horizontal="center"/>
    </xf>
    <xf numFmtId="0" fontId="0" fillId="0" borderId="0" xfId="0" applyBorder="1" applyAlignment="1">
      <alignment horizontal="left"/>
    </xf>
    <xf numFmtId="0" fontId="0" fillId="0" borderId="0" xfId="0" applyBorder="1" applyAlignment="1">
      <alignment horizontal="right"/>
    </xf>
    <xf numFmtId="0" fontId="0" fillId="0" borderId="0" xfId="0" applyFill="1" applyBorder="1" applyAlignment="1">
      <alignment horizontal="center"/>
    </xf>
    <xf numFmtId="0" fontId="0" fillId="0" borderId="0" xfId="0" applyFill="1" applyAlignment="1">
      <alignment horizontal="center"/>
    </xf>
    <xf numFmtId="167" fontId="0" fillId="0" borderId="0" xfId="2" applyNumberFormat="1" applyFont="1" applyFill="1" applyAlignment="1">
      <alignment horizontal="center"/>
    </xf>
    <xf numFmtId="0" fontId="0" fillId="0" borderId="0" xfId="0" applyFill="1" applyBorder="1" applyAlignment="1">
      <alignment horizontal="center" vertical="center"/>
    </xf>
    <xf numFmtId="0" fontId="0" fillId="0" borderId="0" xfId="0" applyFill="1" applyBorder="1" applyAlignment="1">
      <alignment horizontal="left" wrapText="1"/>
    </xf>
    <xf numFmtId="164" fontId="0" fillId="0" borderId="13" xfId="1" applyNumberFormat="1" applyFont="1" applyFill="1" applyBorder="1" applyAlignment="1">
      <alignment horizontal="center"/>
    </xf>
    <xf numFmtId="37" fontId="0" fillId="0" borderId="0" xfId="0" applyNumberFormat="1"/>
    <xf numFmtId="37" fontId="0" fillId="0" borderId="0" xfId="2" applyNumberFormat="1" applyFont="1"/>
    <xf numFmtId="37" fontId="0" fillId="0" borderId="0" xfId="2" applyNumberFormat="1" applyFont="1" applyAlignment="1">
      <alignment horizontal="center"/>
    </xf>
    <xf numFmtId="37" fontId="0" fillId="0" borderId="0" xfId="0" applyNumberFormat="1" applyAlignment="1">
      <alignment horizontal="center"/>
    </xf>
    <xf numFmtId="0" fontId="0" fillId="0" borderId="2" xfId="0" applyFont="1" applyFill="1" applyBorder="1" applyAlignment="1">
      <alignment horizontal="center"/>
    </xf>
    <xf numFmtId="0" fontId="0" fillId="0" borderId="12" xfId="0" applyFont="1" applyFill="1" applyBorder="1"/>
    <xf numFmtId="0" fontId="0" fillId="0" borderId="2" xfId="0" applyFont="1" applyFill="1" applyBorder="1"/>
    <xf numFmtId="0" fontId="0" fillId="0" borderId="15" xfId="0" applyFont="1" applyFill="1" applyBorder="1" applyAlignment="1">
      <alignment horizontal="center"/>
    </xf>
    <xf numFmtId="0" fontId="0" fillId="0" borderId="7" xfId="0" applyFont="1" applyFill="1" applyBorder="1" applyAlignment="1">
      <alignment horizontal="center" wrapText="1"/>
    </xf>
    <xf numFmtId="0" fontId="0" fillId="0" borderId="8" xfId="0" applyFont="1" applyFill="1" applyBorder="1" applyAlignment="1">
      <alignment horizontal="center"/>
    </xf>
    <xf numFmtId="0" fontId="0" fillId="0" borderId="15" xfId="0" applyFill="1" applyBorder="1"/>
    <xf numFmtId="3" fontId="0" fillId="0" borderId="15" xfId="0" applyNumberFormat="1" applyFill="1" applyBorder="1" applyAlignment="1">
      <alignment horizontal="center"/>
    </xf>
    <xf numFmtId="3" fontId="0" fillId="0" borderId="2" xfId="0" applyNumberFormat="1" applyFill="1" applyBorder="1" applyAlignment="1">
      <alignment horizontal="center"/>
    </xf>
    <xf numFmtId="0" fontId="0" fillId="0" borderId="9" xfId="0" applyFill="1" applyBorder="1"/>
    <xf numFmtId="0" fontId="0" fillId="0" borderId="11" xfId="0" applyFill="1" applyBorder="1"/>
    <xf numFmtId="3" fontId="0" fillId="0" borderId="11" xfId="0" applyNumberFormat="1" applyFill="1" applyBorder="1" applyAlignment="1">
      <alignment horizontal="center"/>
    </xf>
    <xf numFmtId="3" fontId="0" fillId="0" borderId="9" xfId="0" applyNumberFormat="1" applyFill="1" applyBorder="1" applyAlignment="1">
      <alignment horizontal="center"/>
    </xf>
    <xf numFmtId="0" fontId="0" fillId="0" borderId="14" xfId="0" applyFill="1" applyBorder="1"/>
    <xf numFmtId="0" fontId="2" fillId="0" borderId="7" xfId="0" applyFont="1" applyFill="1" applyBorder="1"/>
    <xf numFmtId="3" fontId="2" fillId="0" borderId="1" xfId="0" applyNumberFormat="1" applyFont="1" applyFill="1" applyBorder="1" applyAlignment="1">
      <alignment horizontal="center"/>
    </xf>
    <xf numFmtId="0" fontId="2" fillId="0" borderId="0" xfId="0" applyFont="1" applyFill="1" applyBorder="1" applyAlignment="1">
      <alignment horizontal="center"/>
    </xf>
    <xf numFmtId="0" fontId="2" fillId="0" borderId="0" xfId="0" applyFont="1" applyFill="1" applyBorder="1"/>
    <xf numFmtId="3" fontId="2" fillId="0" borderId="0" xfId="0" applyNumberFormat="1" applyFont="1" applyFill="1" applyBorder="1"/>
    <xf numFmtId="0" fontId="0" fillId="0" borderId="9" xfId="0" applyBorder="1" applyAlignment="1">
      <alignment horizontal="left"/>
    </xf>
    <xf numFmtId="0" fontId="0" fillId="0" borderId="11" xfId="0" applyBorder="1" applyAlignment="1">
      <alignment horizontal="center" wrapText="1"/>
    </xf>
    <xf numFmtId="41" fontId="0" fillId="0" borderId="9" xfId="0" applyNumberFormat="1" applyBorder="1"/>
    <xf numFmtId="0" fontId="0" fillId="0" borderId="7" xfId="0" applyBorder="1" applyAlignment="1">
      <alignment horizontal="left"/>
    </xf>
    <xf numFmtId="41" fontId="0" fillId="0" borderId="7" xfId="0" applyNumberFormat="1" applyBorder="1"/>
    <xf numFmtId="41" fontId="0" fillId="0" borderId="7" xfId="0" applyNumberFormat="1" applyBorder="1" applyAlignment="1">
      <alignment horizontal="center"/>
    </xf>
    <xf numFmtId="0" fontId="0" fillId="0" borderId="9" xfId="0" applyFont="1" applyBorder="1" applyAlignment="1">
      <alignment horizontal="center" wrapText="1"/>
    </xf>
    <xf numFmtId="0" fontId="0" fillId="0" borderId="11" xfId="0" applyFont="1" applyBorder="1" applyAlignment="1">
      <alignment horizontal="center" wrapText="1"/>
    </xf>
    <xf numFmtId="0" fontId="0" fillId="0" borderId="9" xfId="0" applyFont="1" applyFill="1" applyBorder="1" applyAlignment="1">
      <alignment horizontal="center" wrapText="1"/>
    </xf>
    <xf numFmtId="41" fontId="0" fillId="0" borderId="9" xfId="0" applyNumberFormat="1" applyBorder="1" applyAlignment="1">
      <alignment horizontal="center"/>
    </xf>
    <xf numFmtId="0" fontId="0" fillId="0" borderId="14" xfId="0" applyBorder="1" applyAlignment="1">
      <alignment horizontal="center"/>
    </xf>
    <xf numFmtId="0" fontId="2" fillId="0" borderId="0" xfId="0" applyFont="1"/>
    <xf numFmtId="0" fontId="0" fillId="0" borderId="16" xfId="0" applyBorder="1" applyAlignment="1">
      <alignment horizontal="center"/>
    </xf>
    <xf numFmtId="0" fontId="0" fillId="0" borderId="17" xfId="0" applyBorder="1" applyAlignment="1">
      <alignment wrapText="1"/>
    </xf>
    <xf numFmtId="0" fontId="0" fillId="0" borderId="20" xfId="0" applyBorder="1" applyAlignment="1">
      <alignment horizontal="center" wrapText="1"/>
    </xf>
    <xf numFmtId="0" fontId="0" fillId="0" borderId="21" xfId="0" applyBorder="1" applyAlignment="1">
      <alignment horizontal="center"/>
    </xf>
    <xf numFmtId="0" fontId="0" fillId="0" borderId="21" xfId="0" applyBorder="1" applyAlignment="1">
      <alignment horizontal="left" indent="1"/>
    </xf>
    <xf numFmtId="164" fontId="0" fillId="0" borderId="17" xfId="1" applyNumberFormat="1" applyFont="1" applyBorder="1" applyAlignment="1">
      <alignment horizontal="right"/>
    </xf>
    <xf numFmtId="167" fontId="0" fillId="0" borderId="21" xfId="2" applyNumberFormat="1" applyFont="1" applyBorder="1"/>
    <xf numFmtId="164" fontId="0" fillId="0" borderId="21" xfId="1" applyNumberFormat="1" applyFont="1" applyBorder="1" applyAlignment="1">
      <alignment horizontal="right"/>
    </xf>
    <xf numFmtId="164" fontId="0" fillId="0" borderId="21" xfId="1" applyNumberFormat="1" applyFont="1" applyBorder="1"/>
    <xf numFmtId="164" fontId="0" fillId="0" borderId="21" xfId="2" applyNumberFormat="1" applyFont="1" applyBorder="1"/>
    <xf numFmtId="0" fontId="0" fillId="0" borderId="16" xfId="0" applyBorder="1" applyAlignment="1">
      <alignment horizontal="left"/>
    </xf>
    <xf numFmtId="164" fontId="0" fillId="0" borderId="16" xfId="1" applyNumberFormat="1" applyFont="1" applyBorder="1" applyAlignment="1">
      <alignment horizontal="right"/>
    </xf>
    <xf numFmtId="167" fontId="0" fillId="0" borderId="16" xfId="2" applyNumberFormat="1" applyFont="1" applyBorder="1" applyAlignment="1">
      <alignment horizontal="right"/>
    </xf>
    <xf numFmtId="0" fontId="0" fillId="0" borderId="22" xfId="0" applyBorder="1" applyAlignment="1">
      <alignment horizontal="center"/>
    </xf>
    <xf numFmtId="0" fontId="0" fillId="0" borderId="23" xfId="0" applyBorder="1" applyAlignment="1">
      <alignment horizontal="center"/>
    </xf>
    <xf numFmtId="0" fontId="0" fillId="0" borderId="22" xfId="0" applyBorder="1" applyAlignment="1">
      <alignment horizontal="left"/>
    </xf>
    <xf numFmtId="0" fontId="0" fillId="0" borderId="22" xfId="0" applyBorder="1"/>
    <xf numFmtId="0" fontId="0" fillId="0" borderId="20" xfId="0" applyBorder="1"/>
    <xf numFmtId="0" fontId="0" fillId="0" borderId="24" xfId="0" applyBorder="1"/>
    <xf numFmtId="0" fontId="0" fillId="0" borderId="25" xfId="0" applyBorder="1"/>
    <xf numFmtId="0" fontId="0" fillId="0" borderId="25" xfId="0" applyBorder="1" applyAlignment="1">
      <alignment horizontal="center"/>
    </xf>
    <xf numFmtId="0" fontId="0" fillId="0" borderId="26" xfId="0" applyBorder="1" applyAlignment="1">
      <alignment horizontal="center"/>
    </xf>
    <xf numFmtId="0" fontId="0" fillId="0" borderId="22" xfId="0" applyBorder="1" applyAlignment="1">
      <alignment horizontal="left" indent="1"/>
    </xf>
    <xf numFmtId="164" fontId="0" fillId="0" borderId="0" xfId="1" applyNumberFormat="1" applyFont="1" applyBorder="1" applyAlignment="1">
      <alignment horizontal="right"/>
    </xf>
    <xf numFmtId="164" fontId="0" fillId="0" borderId="23" xfId="1" applyNumberFormat="1" applyFont="1" applyBorder="1" applyAlignment="1">
      <alignment horizontal="right"/>
    </xf>
    <xf numFmtId="0" fontId="0" fillId="0" borderId="26" xfId="0" applyBorder="1"/>
    <xf numFmtId="0" fontId="4" fillId="0" borderId="0" xfId="0" quotePrefix="1" applyFont="1" applyBorder="1" applyAlignment="1">
      <alignment horizontal="left"/>
    </xf>
    <xf numFmtId="1" fontId="0" fillId="0" borderId="2" xfId="0" applyNumberFormat="1" applyBorder="1"/>
    <xf numFmtId="1" fontId="0" fillId="0" borderId="9" xfId="0" applyNumberFormat="1" applyBorder="1"/>
    <xf numFmtId="0" fontId="0" fillId="0" borderId="1" xfId="0" applyFont="1" applyBorder="1" applyAlignment="1">
      <alignment horizontal="center" wrapText="1"/>
    </xf>
    <xf numFmtId="0" fontId="0" fillId="0" borderId="11" xfId="0" applyFont="1" applyFill="1" applyBorder="1" applyAlignment="1">
      <alignment horizontal="center" wrapText="1"/>
    </xf>
    <xf numFmtId="37" fontId="0" fillId="0" borderId="1" xfId="0" applyNumberFormat="1" applyFill="1" applyBorder="1" applyAlignment="1">
      <alignment horizontal="center"/>
    </xf>
    <xf numFmtId="164" fontId="0" fillId="0" borderId="12" xfId="1" applyNumberFormat="1" applyFont="1" applyFill="1" applyBorder="1"/>
    <xf numFmtId="164" fontId="0" fillId="0" borderId="2" xfId="0" applyNumberFormat="1" applyFill="1" applyBorder="1"/>
    <xf numFmtId="10" fontId="0" fillId="0" borderId="8" xfId="3" applyNumberFormat="1" applyFont="1" applyFill="1" applyBorder="1"/>
    <xf numFmtId="164" fontId="0" fillId="0" borderId="7" xfId="1" applyNumberFormat="1" applyFont="1" applyFill="1" applyBorder="1" applyAlignment="1">
      <alignment horizontal="center" wrapText="1"/>
    </xf>
    <xf numFmtId="0" fontId="10" fillId="0" borderId="11" xfId="5" applyNumberFormat="1" applyFont="1" applyFill="1" applyBorder="1" applyAlignment="1">
      <alignment horizontal="center" vertical="center" wrapText="1"/>
    </xf>
    <xf numFmtId="0" fontId="4" fillId="3" borderId="4" xfId="0" applyFont="1" applyFill="1" applyBorder="1" applyAlignment="1">
      <alignment horizontal="center"/>
    </xf>
    <xf numFmtId="0" fontId="4" fillId="3" borderId="1" xfId="0" applyFont="1" applyFill="1" applyBorder="1" applyAlignment="1">
      <alignment horizontal="center"/>
    </xf>
    <xf numFmtId="166" fontId="10" fillId="0" borderId="2" xfId="5" applyNumberFormat="1" applyFont="1" applyFill="1" applyBorder="1" applyAlignment="1">
      <alignment horizontal="center" vertical="center" wrapText="1"/>
    </xf>
    <xf numFmtId="1" fontId="0" fillId="0" borderId="7" xfId="0" applyNumberFormat="1" applyFill="1" applyBorder="1"/>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4" xfId="0" applyFill="1" applyBorder="1" applyAlignment="1">
      <alignment horizontal="center"/>
    </xf>
    <xf numFmtId="0" fontId="0" fillId="0" borderId="5" xfId="0" applyFill="1" applyBorder="1" applyAlignment="1">
      <alignment horizontal="center"/>
    </xf>
    <xf numFmtId="0" fontId="0" fillId="0" borderId="6" xfId="0" applyFill="1" applyBorder="1" applyAlignment="1">
      <alignment horizontal="center"/>
    </xf>
    <xf numFmtId="0" fontId="0" fillId="0" borderId="0" xfId="0" applyAlignment="1">
      <alignment wrapText="1"/>
    </xf>
    <xf numFmtId="0" fontId="0" fillId="0" borderId="0" xfId="0" applyAlignment="1">
      <alignment vertical="top" wrapText="1"/>
    </xf>
    <xf numFmtId="0" fontId="0" fillId="0" borderId="0" xfId="0" applyAlignment="1">
      <alignment horizontal="left" vertical="top" wrapText="1"/>
    </xf>
    <xf numFmtId="0" fontId="4" fillId="0" borderId="0" xfId="0" quotePrefix="1" applyFont="1" applyBorder="1" applyAlignment="1">
      <alignment horizontal="left" wrapText="1"/>
    </xf>
    <xf numFmtId="0" fontId="0" fillId="0" borderId="1" xfId="0" applyFont="1" applyBorder="1" applyAlignment="1">
      <alignment horizontal="center" wrapText="1"/>
    </xf>
    <xf numFmtId="0" fontId="0" fillId="0" borderId="1" xfId="0" applyFont="1" applyBorder="1" applyAlignment="1">
      <alignment horizontal="center"/>
    </xf>
    <xf numFmtId="0" fontId="2" fillId="0" borderId="2" xfId="0" applyFont="1" applyFill="1" applyBorder="1" applyAlignment="1">
      <alignment horizontal="center"/>
    </xf>
    <xf numFmtId="0" fontId="2" fillId="0" borderId="7" xfId="0" applyFont="1" applyBorder="1" applyAlignment="1">
      <alignment horizontal="center"/>
    </xf>
    <xf numFmtId="0" fontId="2" fillId="0" borderId="2" xfId="0" applyFont="1" applyFill="1" applyBorder="1" applyAlignment="1">
      <alignment horizontal="center" wrapText="1"/>
    </xf>
    <xf numFmtId="0" fontId="2" fillId="0" borderId="7" xfId="0" applyFont="1" applyBorder="1" applyAlignment="1">
      <alignment horizontal="center" wrapText="1"/>
    </xf>
    <xf numFmtId="0" fontId="2" fillId="0" borderId="7" xfId="0" applyFont="1" applyFill="1" applyBorder="1" applyAlignment="1">
      <alignment horizontal="center" wrapText="1"/>
    </xf>
    <xf numFmtId="0" fontId="0" fillId="0" borderId="0" xfId="0" applyAlignment="1">
      <alignment horizontal="left" wrapText="1"/>
    </xf>
    <xf numFmtId="0" fontId="0" fillId="0" borderId="1" xfId="0" applyFont="1" applyFill="1" applyBorder="1" applyAlignment="1">
      <alignment horizontal="center"/>
    </xf>
    <xf numFmtId="0" fontId="0" fillId="0" borderId="0" xfId="0" quotePrefix="1" applyBorder="1" applyAlignment="1">
      <alignment horizontal="left"/>
    </xf>
    <xf numFmtId="0" fontId="0" fillId="0" borderId="17" xfId="0" applyBorder="1" applyAlignment="1">
      <alignment horizontal="center" wrapText="1"/>
    </xf>
    <xf numFmtId="0" fontId="0" fillId="0" borderId="20" xfId="0" applyBorder="1" applyAlignment="1">
      <alignment horizontal="center" wrapText="1"/>
    </xf>
    <xf numFmtId="0" fontId="0" fillId="0" borderId="18" xfId="0" quotePrefix="1" applyBorder="1" applyAlignment="1">
      <alignment horizontal="center" wrapText="1"/>
    </xf>
    <xf numFmtId="0" fontId="0" fillId="0" borderId="19" xfId="0" applyBorder="1" applyAlignment="1">
      <alignment horizontal="center" wrapText="1"/>
    </xf>
    <xf numFmtId="0" fontId="0" fillId="0" borderId="19" xfId="0" quotePrefix="1" applyBorder="1" applyAlignment="1">
      <alignment horizontal="center" wrapText="1"/>
    </xf>
    <xf numFmtId="0" fontId="0" fillId="0" borderId="8" xfId="0" applyFill="1" applyBorder="1" applyAlignment="1">
      <alignment horizontal="left" wrapText="1"/>
    </xf>
    <xf numFmtId="0" fontId="0" fillId="0" borderId="13" xfId="0" applyFill="1" applyBorder="1" applyAlignment="1">
      <alignment horizontal="left" wrapText="1"/>
    </xf>
    <xf numFmtId="0" fontId="0" fillId="0" borderId="14" xfId="0" applyFill="1" applyBorder="1" applyAlignment="1">
      <alignment horizontal="left" wrapText="1"/>
    </xf>
    <xf numFmtId="0" fontId="0" fillId="0" borderId="4" xfId="0" applyFill="1" applyBorder="1" applyAlignment="1">
      <alignment horizontal="left" wrapText="1"/>
    </xf>
    <xf numFmtId="0" fontId="0" fillId="0" borderId="5" xfId="0" applyFill="1" applyBorder="1" applyAlignment="1">
      <alignment horizontal="left" wrapText="1"/>
    </xf>
    <xf numFmtId="0" fontId="0" fillId="0" borderId="6" xfId="0" applyFill="1" applyBorder="1" applyAlignment="1">
      <alignment horizontal="left" wrapText="1"/>
    </xf>
    <xf numFmtId="0" fontId="0" fillId="0" borderId="4" xfId="0" applyFont="1" applyBorder="1" applyAlignment="1">
      <alignment horizontal="center"/>
    </xf>
    <xf numFmtId="0" fontId="0" fillId="0" borderId="5" xfId="0" applyFont="1" applyBorder="1" applyAlignment="1">
      <alignment horizontal="center"/>
    </xf>
    <xf numFmtId="0" fontId="0" fillId="0" borderId="6" xfId="0" applyFont="1" applyBorder="1" applyAlignment="1">
      <alignment horizontal="center"/>
    </xf>
  </cellXfs>
  <cellStyles count="6">
    <cellStyle name="Comma" xfId="1" builtinId="3"/>
    <cellStyle name="Currency" xfId="2" builtinId="4"/>
    <cellStyle name="Normal" xfId="0" builtinId="0"/>
    <cellStyle name="Normal 2" xfId="5"/>
    <cellStyle name="Normal_Sheet1" xfId="4"/>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xdr:row>
      <xdr:rowOff>114300</xdr:rowOff>
    </xdr:from>
    <xdr:to>
      <xdr:col>8</xdr:col>
      <xdr:colOff>488108</xdr:colOff>
      <xdr:row>45</xdr:row>
      <xdr:rowOff>142875</xdr:rowOff>
    </xdr:to>
    <xdr:pic>
      <xdr:nvPicPr>
        <xdr:cNvPr id="2" name="Picture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0" y="1238250"/>
          <a:ext cx="5364908" cy="7648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zoomScaleNormal="100" workbookViewId="0">
      <selection activeCell="E18" sqref="E18"/>
    </sheetView>
  </sheetViews>
  <sheetFormatPr defaultRowHeight="15" x14ac:dyDescent="0.25"/>
  <sheetData>
    <row r="1" spans="1:1" x14ac:dyDescent="0.25">
      <c r="A1" s="291" t="s">
        <v>0</v>
      </c>
    </row>
    <row r="2" spans="1:1" x14ac:dyDescent="0.25">
      <c r="A2" t="s">
        <v>1</v>
      </c>
    </row>
    <row r="3" spans="1:1" x14ac:dyDescent="0.25">
      <c r="A3" t="s">
        <v>2</v>
      </c>
    </row>
    <row r="4" spans="1:1" x14ac:dyDescent="0.25">
      <c r="A4" t="s">
        <v>275</v>
      </c>
    </row>
    <row r="5" spans="1:1" x14ac:dyDescent="0.25">
      <c r="A5" t="s">
        <v>4</v>
      </c>
    </row>
    <row r="7" spans="1:1" x14ac:dyDescent="0.25">
      <c r="A7" t="s">
        <v>271</v>
      </c>
    </row>
  </sheetData>
  <pageMargins left="0.7" right="0.7" top="0.75" bottom="0.75" header="0.3" footer="0.3"/>
  <pageSetup orientation="landscape" r:id="rId1"/>
  <headerFooter>
    <oddFooter>&amp;R&amp;A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zoomScaleNormal="100" workbookViewId="0">
      <selection activeCell="D20" sqref="D20:D23"/>
    </sheetView>
  </sheetViews>
  <sheetFormatPr defaultRowHeight="15" x14ac:dyDescent="0.25"/>
  <sheetData>
    <row r="1" spans="1:1" x14ac:dyDescent="0.25">
      <c r="A1" s="291" t="s">
        <v>0</v>
      </c>
    </row>
    <row r="2" spans="1:1" x14ac:dyDescent="0.25">
      <c r="A2" t="s">
        <v>1</v>
      </c>
    </row>
    <row r="3" spans="1:1" x14ac:dyDescent="0.25">
      <c r="A3" t="s">
        <v>2</v>
      </c>
    </row>
    <row r="4" spans="1:1" x14ac:dyDescent="0.25">
      <c r="A4" t="s">
        <v>276</v>
      </c>
    </row>
    <row r="5" spans="1:1" x14ac:dyDescent="0.25">
      <c r="A5" t="s">
        <v>4</v>
      </c>
    </row>
    <row r="7" spans="1:1" x14ac:dyDescent="0.25">
      <c r="A7" t="s">
        <v>271</v>
      </c>
    </row>
  </sheetData>
  <pageMargins left="0.7" right="0.7" top="0.75" bottom="0.75" header="0.3" footer="0.3"/>
  <pageSetup orientation="landscape" r:id="rId1"/>
  <headerFooter>
    <oddFooter>&amp;R&amp;A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zoomScaleNormal="100" workbookViewId="0">
      <selection activeCell="D20" sqref="D20:D23"/>
    </sheetView>
  </sheetViews>
  <sheetFormatPr defaultRowHeight="15" x14ac:dyDescent="0.25"/>
  <sheetData>
    <row r="1" spans="1:1" x14ac:dyDescent="0.25">
      <c r="A1" s="291" t="s">
        <v>0</v>
      </c>
    </row>
    <row r="2" spans="1:1" x14ac:dyDescent="0.25">
      <c r="A2" t="s">
        <v>1</v>
      </c>
    </row>
    <row r="3" spans="1:1" x14ac:dyDescent="0.25">
      <c r="A3" t="s">
        <v>2</v>
      </c>
    </row>
    <row r="4" spans="1:1" x14ac:dyDescent="0.25">
      <c r="A4" t="s">
        <v>274</v>
      </c>
    </row>
    <row r="5" spans="1:1" x14ac:dyDescent="0.25">
      <c r="A5" t="s">
        <v>4</v>
      </c>
    </row>
    <row r="7" spans="1:1" x14ac:dyDescent="0.25">
      <c r="A7" t="s">
        <v>271</v>
      </c>
    </row>
  </sheetData>
  <pageMargins left="0.7" right="0.7" top="0.75" bottom="0.75" header="0.3" footer="0.3"/>
  <pageSetup orientation="landscape" verticalDpi="0" r:id="rId1"/>
  <headerFooter>
    <oddFooter>&amp;R&amp;A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zoomScaleNormal="100" workbookViewId="0">
      <selection activeCell="D20" sqref="D20:D23"/>
    </sheetView>
  </sheetViews>
  <sheetFormatPr defaultRowHeight="15" x14ac:dyDescent="0.25"/>
  <sheetData>
    <row r="1" spans="1:1" x14ac:dyDescent="0.25">
      <c r="A1" s="291" t="s">
        <v>0</v>
      </c>
    </row>
    <row r="2" spans="1:1" x14ac:dyDescent="0.25">
      <c r="A2" t="s">
        <v>1</v>
      </c>
    </row>
    <row r="3" spans="1:1" x14ac:dyDescent="0.25">
      <c r="A3" t="s">
        <v>2</v>
      </c>
    </row>
    <row r="4" spans="1:1" x14ac:dyDescent="0.25">
      <c r="A4" t="s">
        <v>273</v>
      </c>
    </row>
    <row r="5" spans="1:1" x14ac:dyDescent="0.25">
      <c r="A5" t="s">
        <v>4</v>
      </c>
    </row>
    <row r="7" spans="1:1" x14ac:dyDescent="0.25">
      <c r="A7" t="s">
        <v>271</v>
      </c>
    </row>
  </sheetData>
  <pageMargins left="0.7" right="0.7" top="0.75" bottom="0.75" header="0.3" footer="0.3"/>
  <pageSetup orientation="landscape" verticalDpi="0" r:id="rId1"/>
  <headerFooter>
    <oddFooter>&amp;R&amp;A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zoomScaleNormal="100" workbookViewId="0">
      <selection activeCell="D20" sqref="D20:D23"/>
    </sheetView>
  </sheetViews>
  <sheetFormatPr defaultRowHeight="15" x14ac:dyDescent="0.25"/>
  <sheetData>
    <row r="1" spans="1:1" x14ac:dyDescent="0.25">
      <c r="A1" s="291" t="s">
        <v>0</v>
      </c>
    </row>
    <row r="2" spans="1:1" x14ac:dyDescent="0.25">
      <c r="A2" t="s">
        <v>1</v>
      </c>
    </row>
    <row r="3" spans="1:1" x14ac:dyDescent="0.25">
      <c r="A3" t="s">
        <v>2</v>
      </c>
    </row>
    <row r="4" spans="1:1" x14ac:dyDescent="0.25">
      <c r="A4" t="s">
        <v>272</v>
      </c>
    </row>
    <row r="5" spans="1:1" x14ac:dyDescent="0.25">
      <c r="A5" t="s">
        <v>4</v>
      </c>
    </row>
    <row r="7" spans="1:1" x14ac:dyDescent="0.25">
      <c r="A7" t="s">
        <v>271</v>
      </c>
    </row>
  </sheetData>
  <pageMargins left="0.7" right="0.7" top="0.75" bottom="0.75" header="0.3" footer="0.3"/>
  <pageSetup orientation="landscape" verticalDpi="0" r:id="rId1"/>
  <headerFooter>
    <oddFooter>&amp;R&amp;A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zoomScaleNormal="100" workbookViewId="0">
      <selection activeCell="D20" sqref="D20:D23"/>
    </sheetView>
  </sheetViews>
  <sheetFormatPr defaultRowHeight="15" x14ac:dyDescent="0.25"/>
  <sheetData>
    <row r="1" spans="1:1" x14ac:dyDescent="0.25">
      <c r="A1" s="291" t="s">
        <v>0</v>
      </c>
    </row>
    <row r="2" spans="1:1" x14ac:dyDescent="0.25">
      <c r="A2" t="s">
        <v>1</v>
      </c>
    </row>
    <row r="3" spans="1:1" x14ac:dyDescent="0.25">
      <c r="A3" t="s">
        <v>2</v>
      </c>
    </row>
    <row r="4" spans="1:1" x14ac:dyDescent="0.25">
      <c r="A4" t="s">
        <v>277</v>
      </c>
    </row>
    <row r="5" spans="1:1" x14ac:dyDescent="0.25">
      <c r="A5" t="s">
        <v>4</v>
      </c>
    </row>
    <row r="7" spans="1:1" x14ac:dyDescent="0.25">
      <c r="A7" t="s">
        <v>271</v>
      </c>
    </row>
  </sheetData>
  <pageMargins left="0.7" right="0.7" top="0.75" bottom="0.75" header="0.3" footer="0.3"/>
  <pageSetup orientation="landscape" verticalDpi="0" r:id="rId1"/>
  <headerFooter>
    <oddFooter>&amp;R&amp;A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zoomScaleNormal="100" workbookViewId="0">
      <selection activeCell="D20" sqref="D20:D23"/>
    </sheetView>
  </sheetViews>
  <sheetFormatPr defaultRowHeight="15" x14ac:dyDescent="0.25"/>
  <sheetData>
    <row r="1" spans="1:1" x14ac:dyDescent="0.25">
      <c r="A1" s="291" t="s">
        <v>0</v>
      </c>
    </row>
    <row r="2" spans="1:1" x14ac:dyDescent="0.25">
      <c r="A2" t="s">
        <v>1</v>
      </c>
    </row>
    <row r="3" spans="1:1" x14ac:dyDescent="0.25">
      <c r="A3" t="s">
        <v>2</v>
      </c>
    </row>
    <row r="4" spans="1:1" x14ac:dyDescent="0.25">
      <c r="A4" t="s">
        <v>278</v>
      </c>
    </row>
    <row r="5" spans="1:1" x14ac:dyDescent="0.25">
      <c r="A5" t="s">
        <v>4</v>
      </c>
    </row>
    <row r="7" spans="1:1" x14ac:dyDescent="0.25">
      <c r="A7" t="s">
        <v>271</v>
      </c>
    </row>
  </sheetData>
  <pageMargins left="0.7" right="0.7" top="0.75" bottom="0.75" header="0.3" footer="0.3"/>
  <pageSetup orientation="landscape" verticalDpi="0" r:id="rId1"/>
  <headerFooter>
    <oddFooter>&amp;R&amp;A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zoomScaleNormal="100" workbookViewId="0">
      <selection activeCell="D20" sqref="D20:D23"/>
    </sheetView>
  </sheetViews>
  <sheetFormatPr defaultRowHeight="15" x14ac:dyDescent="0.25"/>
  <sheetData>
    <row r="1" spans="1:1" x14ac:dyDescent="0.25">
      <c r="A1" s="291" t="s">
        <v>0</v>
      </c>
    </row>
    <row r="2" spans="1:1" x14ac:dyDescent="0.25">
      <c r="A2" t="s">
        <v>1</v>
      </c>
    </row>
    <row r="3" spans="1:1" x14ac:dyDescent="0.25">
      <c r="A3" t="s">
        <v>2</v>
      </c>
    </row>
    <row r="4" spans="1:1" x14ac:dyDescent="0.25">
      <c r="A4" t="s">
        <v>279</v>
      </c>
    </row>
    <row r="5" spans="1:1" x14ac:dyDescent="0.25">
      <c r="A5" t="s">
        <v>4</v>
      </c>
    </row>
    <row r="7" spans="1:1" x14ac:dyDescent="0.25">
      <c r="A7" t="s">
        <v>271</v>
      </c>
    </row>
  </sheetData>
  <pageMargins left="0.7" right="0.7" top="0.75" bottom="0.75" header="0.3" footer="0.3"/>
  <pageSetup orientation="landscape" verticalDpi="0" r:id="rId1"/>
  <headerFooter>
    <oddFooter>&amp;R&amp;A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zoomScaleNormal="100" workbookViewId="0">
      <selection activeCell="D20" sqref="D20:D23"/>
    </sheetView>
  </sheetViews>
  <sheetFormatPr defaultRowHeight="15" x14ac:dyDescent="0.25"/>
  <sheetData>
    <row r="1" spans="1:1" x14ac:dyDescent="0.25">
      <c r="A1" s="291" t="s">
        <v>0</v>
      </c>
    </row>
    <row r="2" spans="1:1" x14ac:dyDescent="0.25">
      <c r="A2" t="s">
        <v>1</v>
      </c>
    </row>
    <row r="3" spans="1:1" x14ac:dyDescent="0.25">
      <c r="A3" t="s">
        <v>2</v>
      </c>
    </row>
    <row r="4" spans="1:1" x14ac:dyDescent="0.25">
      <c r="A4" t="s">
        <v>280</v>
      </c>
    </row>
    <row r="5" spans="1:1" x14ac:dyDescent="0.25">
      <c r="A5" t="s">
        <v>4</v>
      </c>
    </row>
    <row r="7" spans="1:1" x14ac:dyDescent="0.25">
      <c r="A7" t="s">
        <v>271</v>
      </c>
    </row>
  </sheetData>
  <pageMargins left="0.7" right="0.7" top="0.75" bottom="0.75" header="0.3" footer="0.3"/>
  <pageSetup orientation="landscape" verticalDpi="0" r:id="rId1"/>
  <headerFooter>
    <oddFooter>&amp;R&amp;A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zoomScaleNormal="100" workbookViewId="0">
      <selection activeCell="D20" sqref="D20:D23"/>
    </sheetView>
  </sheetViews>
  <sheetFormatPr defaultRowHeight="15" x14ac:dyDescent="0.25"/>
  <sheetData>
    <row r="1" spans="1:1" x14ac:dyDescent="0.25">
      <c r="A1" s="291" t="s">
        <v>0</v>
      </c>
    </row>
    <row r="2" spans="1:1" x14ac:dyDescent="0.25">
      <c r="A2" t="s">
        <v>1</v>
      </c>
    </row>
    <row r="3" spans="1:1" x14ac:dyDescent="0.25">
      <c r="A3" t="s">
        <v>2</v>
      </c>
    </row>
    <row r="4" spans="1:1" x14ac:dyDescent="0.25">
      <c r="A4" t="s">
        <v>281</v>
      </c>
    </row>
    <row r="5" spans="1:1" x14ac:dyDescent="0.25">
      <c r="A5" t="s">
        <v>4</v>
      </c>
    </row>
    <row r="7" spans="1:1" x14ac:dyDescent="0.25">
      <c r="A7" t="s">
        <v>271</v>
      </c>
    </row>
  </sheetData>
  <pageMargins left="0.7" right="0.7" top="0.75" bottom="0.75" header="0.3" footer="0.3"/>
  <pageSetup orientation="landscape" verticalDpi="0" r:id="rId1"/>
  <headerFooter>
    <oddFooter>&amp;R&amp;A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173"/>
  <sheetViews>
    <sheetView zoomScaleNormal="100" workbookViewId="0">
      <pane ySplit="9" topLeftCell="A10" activePane="bottomLeft" state="frozen"/>
      <selection activeCell="D20" sqref="D20:D23"/>
      <selection pane="bottomLeft" activeCell="C13" sqref="C13"/>
    </sheetView>
  </sheetViews>
  <sheetFormatPr defaultRowHeight="15" x14ac:dyDescent="0.25"/>
  <cols>
    <col min="1" max="1" width="8.5703125" customWidth="1"/>
    <col min="3" max="3" width="50.85546875" bestFit="1" customWidth="1"/>
    <col min="4" max="5" width="15.140625" customWidth="1"/>
    <col min="6" max="6" width="15.140625" bestFit="1" customWidth="1"/>
    <col min="7" max="7" width="12.5703125" bestFit="1" customWidth="1"/>
    <col min="9" max="9" width="14.140625" bestFit="1" customWidth="1"/>
  </cols>
  <sheetData>
    <row r="1" spans="1:9" x14ac:dyDescent="0.25">
      <c r="A1" s="1" t="s">
        <v>0</v>
      </c>
      <c r="B1" s="2"/>
      <c r="C1" s="2"/>
      <c r="D1" s="2"/>
      <c r="E1" s="2"/>
    </row>
    <row r="2" spans="1:9" x14ac:dyDescent="0.25">
      <c r="A2" s="3" t="s">
        <v>1</v>
      </c>
      <c r="B2" s="2"/>
      <c r="C2" s="2"/>
      <c r="D2" s="2"/>
      <c r="E2" s="2"/>
    </row>
    <row r="3" spans="1:9" x14ac:dyDescent="0.25">
      <c r="A3" s="3" t="s">
        <v>2</v>
      </c>
      <c r="B3" s="2"/>
      <c r="C3" s="2"/>
      <c r="D3" s="2"/>
      <c r="E3" s="2"/>
    </row>
    <row r="4" spans="1:9" x14ac:dyDescent="0.25">
      <c r="A4" s="3" t="s">
        <v>3</v>
      </c>
      <c r="B4" s="2"/>
      <c r="C4" s="2"/>
      <c r="D4" s="2"/>
      <c r="E4" s="2"/>
    </row>
    <row r="5" spans="1:9" x14ac:dyDescent="0.25">
      <c r="A5" s="3" t="s">
        <v>4</v>
      </c>
      <c r="B5" s="2"/>
      <c r="C5" s="2"/>
      <c r="D5" s="2"/>
      <c r="E5" s="2"/>
    </row>
    <row r="6" spans="1:9" x14ac:dyDescent="0.25">
      <c r="A6" s="3"/>
      <c r="B6" s="2"/>
      <c r="C6" s="2"/>
      <c r="D6" s="2"/>
      <c r="E6" s="2"/>
    </row>
    <row r="7" spans="1:9" x14ac:dyDescent="0.25">
      <c r="A7" s="4"/>
      <c r="B7" s="5" t="s">
        <v>5</v>
      </c>
      <c r="C7" s="5" t="s">
        <v>6</v>
      </c>
      <c r="D7" s="5" t="s">
        <v>7</v>
      </c>
      <c r="E7" s="6" t="s">
        <v>8</v>
      </c>
      <c r="F7" s="6" t="s">
        <v>9</v>
      </c>
      <c r="G7" s="6" t="s">
        <v>10</v>
      </c>
    </row>
    <row r="8" spans="1:9" x14ac:dyDescent="0.25">
      <c r="A8" s="7"/>
      <c r="B8" s="8"/>
      <c r="C8" s="7"/>
      <c r="D8" s="7"/>
      <c r="E8" s="333" t="s">
        <v>11</v>
      </c>
      <c r="F8" s="334"/>
      <c r="G8" s="335"/>
    </row>
    <row r="9" spans="1:9" ht="30" x14ac:dyDescent="0.25">
      <c r="A9" s="9" t="s">
        <v>12</v>
      </c>
      <c r="B9" s="9" t="s">
        <v>13</v>
      </c>
      <c r="C9" s="10" t="s">
        <v>14</v>
      </c>
      <c r="D9" s="9" t="s">
        <v>15</v>
      </c>
      <c r="E9" s="11" t="s">
        <v>16</v>
      </c>
      <c r="F9" s="11" t="s">
        <v>90</v>
      </c>
      <c r="G9" s="5" t="s">
        <v>17</v>
      </c>
    </row>
    <row r="10" spans="1:9" x14ac:dyDescent="0.25">
      <c r="A10" s="12">
        <v>1</v>
      </c>
      <c r="B10" s="13"/>
      <c r="C10" s="331" t="s">
        <v>335</v>
      </c>
      <c r="D10" s="15"/>
      <c r="E10" s="16"/>
      <c r="F10" s="17"/>
      <c r="G10" s="18"/>
    </row>
    <row r="11" spans="1:9" x14ac:dyDescent="0.25">
      <c r="A11" s="12">
        <v>2</v>
      </c>
      <c r="B11" s="13">
        <v>5001</v>
      </c>
      <c r="C11" s="19" t="s">
        <v>18</v>
      </c>
      <c r="D11" s="15" t="s">
        <v>19</v>
      </c>
      <c r="E11" s="17">
        <v>20490083.829999998</v>
      </c>
      <c r="F11" s="17">
        <v>19657478.75</v>
      </c>
      <c r="G11" s="18">
        <f t="shared" ref="G11:G44" si="0">E11+F11</f>
        <v>40147562.579999998</v>
      </c>
    </row>
    <row r="12" spans="1:9" x14ac:dyDescent="0.25">
      <c r="A12" s="12">
        <v>3</v>
      </c>
      <c r="B12" s="13">
        <v>5004</v>
      </c>
      <c r="C12" s="20" t="s">
        <v>20</v>
      </c>
      <c r="D12" s="15" t="s">
        <v>19</v>
      </c>
      <c r="E12" s="17">
        <v>58002.29</v>
      </c>
      <c r="F12" s="17">
        <v>47115.53</v>
      </c>
      <c r="G12" s="18">
        <f t="shared" si="0"/>
        <v>105117.82</v>
      </c>
    </row>
    <row r="13" spans="1:9" x14ac:dyDescent="0.25">
      <c r="A13" s="12">
        <v>4</v>
      </c>
      <c r="B13" s="13">
        <v>5005</v>
      </c>
      <c r="C13" s="20" t="s">
        <v>21</v>
      </c>
      <c r="D13" s="15" t="s">
        <v>19</v>
      </c>
      <c r="E13" s="17">
        <v>1509303.05</v>
      </c>
      <c r="F13" s="17">
        <v>1817605.44</v>
      </c>
      <c r="G13" s="18">
        <f t="shared" si="0"/>
        <v>3326908.49</v>
      </c>
      <c r="I13" s="21"/>
    </row>
    <row r="14" spans="1:9" x14ac:dyDescent="0.25">
      <c r="A14" s="12">
        <v>5</v>
      </c>
      <c r="B14" s="13">
        <v>5006</v>
      </c>
      <c r="C14" s="20" t="s">
        <v>22</v>
      </c>
      <c r="D14" s="15" t="s">
        <v>19</v>
      </c>
      <c r="E14" s="17">
        <v>475381.32</v>
      </c>
      <c r="F14" s="17">
        <v>299356.94</v>
      </c>
      <c r="G14" s="18">
        <f t="shared" si="0"/>
        <v>774738.26</v>
      </c>
    </row>
    <row r="15" spans="1:9" x14ac:dyDescent="0.25">
      <c r="A15" s="12">
        <v>6</v>
      </c>
      <c r="B15" s="13">
        <v>5018</v>
      </c>
      <c r="C15" s="20" t="s">
        <v>23</v>
      </c>
      <c r="D15" s="15" t="s">
        <v>19</v>
      </c>
      <c r="E15" s="17">
        <v>61007.86</v>
      </c>
      <c r="F15" s="17">
        <v>78281.23</v>
      </c>
      <c r="G15" s="18">
        <f t="shared" si="0"/>
        <v>139289.09</v>
      </c>
    </row>
    <row r="16" spans="1:9" x14ac:dyDescent="0.25">
      <c r="A16" s="12">
        <v>7</v>
      </c>
      <c r="B16" s="22">
        <v>5020</v>
      </c>
      <c r="C16" s="23" t="s">
        <v>24</v>
      </c>
      <c r="D16" s="15" t="s">
        <v>19</v>
      </c>
      <c r="E16" s="17">
        <v>1456919.93</v>
      </c>
      <c r="F16" s="17">
        <v>1315426.56</v>
      </c>
      <c r="G16" s="18">
        <f t="shared" si="0"/>
        <v>2772346.49</v>
      </c>
    </row>
    <row r="17" spans="1:7" x14ac:dyDescent="0.25">
      <c r="A17" s="12">
        <v>8</v>
      </c>
      <c r="B17" s="22">
        <v>5021</v>
      </c>
      <c r="C17" s="23" t="s">
        <v>25</v>
      </c>
      <c r="D17" s="15" t="s">
        <v>19</v>
      </c>
      <c r="E17" s="17">
        <v>1064318.93</v>
      </c>
      <c r="F17" s="17">
        <v>984420.55</v>
      </c>
      <c r="G17" s="18">
        <f t="shared" si="0"/>
        <v>2048739.48</v>
      </c>
    </row>
    <row r="18" spans="1:7" x14ac:dyDescent="0.25">
      <c r="A18" s="12">
        <v>9</v>
      </c>
      <c r="B18" s="22">
        <v>5022</v>
      </c>
      <c r="C18" s="23" t="s">
        <v>26</v>
      </c>
      <c r="D18" s="15" t="s">
        <v>19</v>
      </c>
      <c r="E18" s="17">
        <v>62299.23</v>
      </c>
      <c r="F18" s="17">
        <v>27373.24</v>
      </c>
      <c r="G18" s="18">
        <f t="shared" si="0"/>
        <v>89672.47</v>
      </c>
    </row>
    <row r="19" spans="1:7" x14ac:dyDescent="0.25">
      <c r="A19" s="12">
        <v>10</v>
      </c>
      <c r="B19" s="22">
        <v>5023</v>
      </c>
      <c r="C19" s="23" t="s">
        <v>27</v>
      </c>
      <c r="D19" s="15" t="s">
        <v>19</v>
      </c>
      <c r="E19" s="17">
        <v>982437.59</v>
      </c>
      <c r="F19" s="17">
        <v>869062.37</v>
      </c>
      <c r="G19" s="18">
        <f t="shared" si="0"/>
        <v>1851499.96</v>
      </c>
    </row>
    <row r="20" spans="1:7" x14ac:dyDescent="0.25">
      <c r="A20" s="12">
        <v>11</v>
      </c>
      <c r="B20" s="22">
        <v>5024</v>
      </c>
      <c r="C20" s="23" t="s">
        <v>28</v>
      </c>
      <c r="D20" s="15" t="s">
        <v>19</v>
      </c>
      <c r="E20" s="17">
        <v>71039.399999999994</v>
      </c>
      <c r="F20" s="17">
        <v>93455.96</v>
      </c>
      <c r="G20" s="18">
        <f t="shared" si="0"/>
        <v>164495.35999999999</v>
      </c>
    </row>
    <row r="21" spans="1:7" x14ac:dyDescent="0.25">
      <c r="A21" s="12">
        <v>12</v>
      </c>
      <c r="B21" s="13">
        <v>5025</v>
      </c>
      <c r="C21" s="20" t="s">
        <v>29</v>
      </c>
      <c r="D21" s="15" t="s">
        <v>19</v>
      </c>
      <c r="E21" s="17">
        <v>72831.48</v>
      </c>
      <c r="F21" s="17">
        <v>43877.599999999999</v>
      </c>
      <c r="G21" s="18">
        <f t="shared" si="0"/>
        <v>116709.07999999999</v>
      </c>
    </row>
    <row r="22" spans="1:7" x14ac:dyDescent="0.25">
      <c r="A22" s="12">
        <v>13</v>
      </c>
      <c r="B22" s="13">
        <v>5026</v>
      </c>
      <c r="C22" s="20" t="s">
        <v>30</v>
      </c>
      <c r="D22" s="15" t="s">
        <v>19</v>
      </c>
      <c r="E22" s="17">
        <v>391668.71</v>
      </c>
      <c r="F22" s="17">
        <v>351473.3</v>
      </c>
      <c r="G22" s="18">
        <f t="shared" si="0"/>
        <v>743142.01</v>
      </c>
    </row>
    <row r="23" spans="1:7" x14ac:dyDescent="0.25">
      <c r="A23" s="12">
        <v>14</v>
      </c>
      <c r="B23" s="13">
        <v>5028</v>
      </c>
      <c r="C23" s="20" t="s">
        <v>31</v>
      </c>
      <c r="D23" s="15" t="s">
        <v>19</v>
      </c>
      <c r="E23" s="17">
        <v>233474.27</v>
      </c>
      <c r="F23" s="17">
        <v>136188.23000000001</v>
      </c>
      <c r="G23" s="18">
        <f t="shared" si="0"/>
        <v>369662.5</v>
      </c>
    </row>
    <row r="24" spans="1:7" x14ac:dyDescent="0.25">
      <c r="A24" s="12">
        <v>15</v>
      </c>
      <c r="B24" s="13">
        <v>5030</v>
      </c>
      <c r="C24" s="20" t="s">
        <v>32</v>
      </c>
      <c r="D24" s="15" t="s">
        <v>19</v>
      </c>
      <c r="E24" s="17">
        <v>204357.51</v>
      </c>
      <c r="F24" s="17">
        <v>219134.49</v>
      </c>
      <c r="G24" s="18">
        <f t="shared" si="0"/>
        <v>423492</v>
      </c>
    </row>
    <row r="25" spans="1:7" x14ac:dyDescent="0.25">
      <c r="A25" s="12">
        <v>16</v>
      </c>
      <c r="B25" s="22">
        <v>5031</v>
      </c>
      <c r="C25" s="23" t="s">
        <v>33</v>
      </c>
      <c r="D25" s="15" t="s">
        <v>19</v>
      </c>
      <c r="E25" s="17">
        <v>4458</v>
      </c>
      <c r="F25" s="17">
        <v>7357.36</v>
      </c>
      <c r="G25" s="18">
        <f t="shared" si="0"/>
        <v>11815.36</v>
      </c>
    </row>
    <row r="26" spans="1:7" x14ac:dyDescent="0.25">
      <c r="A26" s="12">
        <v>17</v>
      </c>
      <c r="B26" s="22">
        <v>5032</v>
      </c>
      <c r="C26" s="23" t="s">
        <v>34</v>
      </c>
      <c r="D26" s="15" t="s">
        <v>19</v>
      </c>
      <c r="E26" s="17">
        <v>198916.42</v>
      </c>
      <c r="F26" s="17">
        <v>184845.4</v>
      </c>
      <c r="G26" s="18">
        <f t="shared" si="0"/>
        <v>383761.82</v>
      </c>
    </row>
    <row r="27" spans="1:7" x14ac:dyDescent="0.25">
      <c r="A27" s="12">
        <v>18</v>
      </c>
      <c r="B27" s="22">
        <v>5033</v>
      </c>
      <c r="C27" s="23" t="s">
        <v>35</v>
      </c>
      <c r="D27" s="15" t="s">
        <v>19</v>
      </c>
      <c r="E27" s="17">
        <v>7300.99</v>
      </c>
      <c r="F27" s="17">
        <v>8388.92</v>
      </c>
      <c r="G27" s="18">
        <f t="shared" si="0"/>
        <v>15689.91</v>
      </c>
    </row>
    <row r="28" spans="1:7" x14ac:dyDescent="0.25">
      <c r="A28" s="12">
        <v>19</v>
      </c>
      <c r="B28" s="22">
        <v>5034</v>
      </c>
      <c r="C28" s="23" t="s">
        <v>36</v>
      </c>
      <c r="D28" s="15" t="s">
        <v>19</v>
      </c>
      <c r="E28" s="17">
        <v>0</v>
      </c>
      <c r="F28" s="17">
        <v>0</v>
      </c>
      <c r="G28" s="18">
        <f t="shared" si="0"/>
        <v>0</v>
      </c>
    </row>
    <row r="29" spans="1:7" x14ac:dyDescent="0.25">
      <c r="A29" s="12">
        <v>20</v>
      </c>
      <c r="B29" s="22">
        <v>5035</v>
      </c>
      <c r="C29" s="23" t="s">
        <v>37</v>
      </c>
      <c r="D29" s="15" t="s">
        <v>19</v>
      </c>
      <c r="E29" s="17">
        <v>185487.27</v>
      </c>
      <c r="F29" s="17">
        <v>200847.76</v>
      </c>
      <c r="G29" s="18">
        <f t="shared" si="0"/>
        <v>386335.03</v>
      </c>
    </row>
    <row r="30" spans="1:7" x14ac:dyDescent="0.25">
      <c r="A30" s="12">
        <v>21</v>
      </c>
      <c r="B30" s="22">
        <v>5036</v>
      </c>
      <c r="C30" s="23" t="s">
        <v>38</v>
      </c>
      <c r="D30" s="15" t="s">
        <v>19</v>
      </c>
      <c r="E30" s="17">
        <v>30353.61</v>
      </c>
      <c r="F30" s="17">
        <v>35491.75</v>
      </c>
      <c r="G30" s="18">
        <f t="shared" si="0"/>
        <v>65845.36</v>
      </c>
    </row>
    <row r="31" spans="1:7" x14ac:dyDescent="0.25">
      <c r="A31" s="12">
        <v>22</v>
      </c>
      <c r="B31" s="13">
        <v>5037</v>
      </c>
      <c r="C31" s="20" t="s">
        <v>39</v>
      </c>
      <c r="D31" s="15" t="s">
        <v>19</v>
      </c>
      <c r="E31" s="17">
        <v>365625.8</v>
      </c>
      <c r="F31" s="17">
        <v>237773.17</v>
      </c>
      <c r="G31" s="18">
        <f t="shared" si="0"/>
        <v>603398.97</v>
      </c>
    </row>
    <row r="32" spans="1:7" x14ac:dyDescent="0.25">
      <c r="A32" s="12">
        <v>23</v>
      </c>
      <c r="B32" s="22">
        <v>5039</v>
      </c>
      <c r="C32" s="23" t="s">
        <v>40</v>
      </c>
      <c r="D32" s="15" t="s">
        <v>19</v>
      </c>
      <c r="E32" s="17">
        <v>533.26</v>
      </c>
      <c r="F32" s="17">
        <v>533.26</v>
      </c>
      <c r="G32" s="18">
        <f t="shared" si="0"/>
        <v>1066.52</v>
      </c>
    </row>
    <row r="33" spans="1:7" x14ac:dyDescent="0.25">
      <c r="A33" s="12">
        <v>24</v>
      </c>
      <c r="B33" s="22">
        <v>5040</v>
      </c>
      <c r="C33" s="23" t="s">
        <v>41</v>
      </c>
      <c r="D33" s="15" t="s">
        <v>19</v>
      </c>
      <c r="E33" s="17">
        <v>6136.01</v>
      </c>
      <c r="F33" s="17">
        <v>1897.67</v>
      </c>
      <c r="G33" s="18">
        <f t="shared" si="0"/>
        <v>8033.68</v>
      </c>
    </row>
    <row r="34" spans="1:7" x14ac:dyDescent="0.25">
      <c r="A34" s="12">
        <v>25</v>
      </c>
      <c r="B34" s="13">
        <v>5113</v>
      </c>
      <c r="C34" s="20" t="s">
        <v>42</v>
      </c>
      <c r="D34" s="15" t="s">
        <v>19</v>
      </c>
      <c r="E34" s="17">
        <v>68030.509999999995</v>
      </c>
      <c r="F34" s="17">
        <v>74248.460000000006</v>
      </c>
      <c r="G34" s="18">
        <f t="shared" si="0"/>
        <v>142278.97</v>
      </c>
    </row>
    <row r="35" spans="1:7" x14ac:dyDescent="0.25">
      <c r="A35" s="12">
        <v>26</v>
      </c>
      <c r="B35" s="13">
        <v>5125</v>
      </c>
      <c r="C35" s="20" t="s">
        <v>43</v>
      </c>
      <c r="D35" s="15" t="s">
        <v>19</v>
      </c>
      <c r="E35" s="17">
        <v>25649.19</v>
      </c>
      <c r="F35" s="17">
        <v>17134.21</v>
      </c>
      <c r="G35" s="18">
        <f t="shared" si="0"/>
        <v>42783.399999999994</v>
      </c>
    </row>
    <row r="36" spans="1:7" x14ac:dyDescent="0.25">
      <c r="A36" s="12">
        <v>27</v>
      </c>
      <c r="B36" s="13">
        <v>5133</v>
      </c>
      <c r="C36" s="20" t="s">
        <v>44</v>
      </c>
      <c r="D36" s="15" t="s">
        <v>19</v>
      </c>
      <c r="E36" s="17">
        <v>95628.86</v>
      </c>
      <c r="F36" s="17">
        <v>85450.7</v>
      </c>
      <c r="G36" s="18">
        <f t="shared" si="0"/>
        <v>181079.56</v>
      </c>
    </row>
    <row r="37" spans="1:7" x14ac:dyDescent="0.25">
      <c r="A37" s="12">
        <v>28</v>
      </c>
      <c r="B37" s="13">
        <v>5140</v>
      </c>
      <c r="C37" s="20" t="s">
        <v>45</v>
      </c>
      <c r="D37" s="15" t="s">
        <v>19</v>
      </c>
      <c r="E37" s="17">
        <v>20628.22</v>
      </c>
      <c r="F37" s="17">
        <v>7863.61</v>
      </c>
      <c r="G37" s="18">
        <f t="shared" si="0"/>
        <v>28491.83</v>
      </c>
    </row>
    <row r="38" spans="1:7" x14ac:dyDescent="0.25">
      <c r="A38" s="12">
        <v>29</v>
      </c>
      <c r="B38" s="13">
        <v>5150</v>
      </c>
      <c r="C38" s="20" t="s">
        <v>46</v>
      </c>
      <c r="D38" s="15" t="s">
        <v>19</v>
      </c>
      <c r="E38" s="17">
        <v>0</v>
      </c>
      <c r="F38" s="17">
        <v>0</v>
      </c>
      <c r="G38" s="18">
        <f t="shared" si="0"/>
        <v>0</v>
      </c>
    </row>
    <row r="39" spans="1:7" x14ac:dyDescent="0.25">
      <c r="A39" s="12">
        <v>30</v>
      </c>
      <c r="B39" s="13">
        <v>5185</v>
      </c>
      <c r="C39" s="20" t="s">
        <v>47</v>
      </c>
      <c r="D39" s="15" t="s">
        <v>19</v>
      </c>
      <c r="E39" s="17">
        <v>5574891.4100000001</v>
      </c>
      <c r="F39" s="17">
        <v>5190683.59</v>
      </c>
      <c r="G39" s="18">
        <f t="shared" si="0"/>
        <v>10765575</v>
      </c>
    </row>
    <row r="40" spans="1:7" x14ac:dyDescent="0.25">
      <c r="A40" s="12">
        <v>31</v>
      </c>
      <c r="B40" s="13">
        <v>5186</v>
      </c>
      <c r="C40" s="20" t="s">
        <v>48</v>
      </c>
      <c r="D40" s="15" t="s">
        <v>19</v>
      </c>
      <c r="E40" s="17">
        <v>1795.3</v>
      </c>
      <c r="F40" s="17">
        <v>166.07</v>
      </c>
      <c r="G40" s="18">
        <f t="shared" si="0"/>
        <v>1961.37</v>
      </c>
    </row>
    <row r="41" spans="1:7" x14ac:dyDescent="0.25">
      <c r="A41" s="12">
        <v>32</v>
      </c>
      <c r="B41" s="13">
        <v>5190</v>
      </c>
      <c r="C41" s="20" t="s">
        <v>49</v>
      </c>
      <c r="D41" s="15" t="s">
        <v>19</v>
      </c>
      <c r="E41" s="17">
        <v>1663416.13</v>
      </c>
      <c r="F41" s="17">
        <v>1588318</v>
      </c>
      <c r="G41" s="18">
        <f t="shared" si="0"/>
        <v>3251734.13</v>
      </c>
    </row>
    <row r="42" spans="1:7" x14ac:dyDescent="0.25">
      <c r="A42" s="12">
        <v>33</v>
      </c>
      <c r="B42" s="13">
        <v>5191</v>
      </c>
      <c r="C42" s="20" t="s">
        <v>50</v>
      </c>
      <c r="D42" s="15" t="s">
        <v>19</v>
      </c>
      <c r="E42" s="17">
        <v>391353.43</v>
      </c>
      <c r="F42" s="17">
        <v>373513.67</v>
      </c>
      <c r="G42" s="18">
        <f t="shared" si="0"/>
        <v>764867.1</v>
      </c>
    </row>
    <row r="43" spans="1:7" x14ac:dyDescent="0.25">
      <c r="A43" s="12">
        <v>34</v>
      </c>
      <c r="B43" s="13">
        <v>5196</v>
      </c>
      <c r="C43" s="20" t="s">
        <v>51</v>
      </c>
      <c r="D43" s="15" t="s">
        <v>19</v>
      </c>
      <c r="E43" s="17">
        <v>4482878.4800000004</v>
      </c>
      <c r="F43" s="17">
        <v>4253580.91</v>
      </c>
      <c r="G43" s="18">
        <f t="shared" si="0"/>
        <v>8736459.3900000006</v>
      </c>
    </row>
    <row r="44" spans="1:7" x14ac:dyDescent="0.25">
      <c r="A44" s="12">
        <v>35</v>
      </c>
      <c r="B44" s="13" t="s">
        <v>52</v>
      </c>
      <c r="C44" s="20" t="s">
        <v>53</v>
      </c>
      <c r="D44" s="15" t="s">
        <v>54</v>
      </c>
      <c r="E44" s="55">
        <v>-655197.03000000014</v>
      </c>
      <c r="F44" s="56">
        <v>-722886</v>
      </c>
      <c r="G44" s="57">
        <f t="shared" si="0"/>
        <v>-1378083.0300000003</v>
      </c>
    </row>
    <row r="45" spans="1:7" x14ac:dyDescent="0.25">
      <c r="A45" s="12">
        <v>36</v>
      </c>
      <c r="B45" s="13"/>
      <c r="C45" s="20" t="s">
        <v>55</v>
      </c>
      <c r="D45" s="15" t="s">
        <v>19</v>
      </c>
      <c r="E45" s="63">
        <f>SUM(E11:E44)</f>
        <v>39601011.260000005</v>
      </c>
      <c r="F45" s="63">
        <f>SUM(F11:F44)</f>
        <v>37485458.700000018</v>
      </c>
      <c r="G45" s="63">
        <f>SUM(G11:G44)</f>
        <v>77086469.959999979</v>
      </c>
    </row>
    <row r="46" spans="1:7" x14ac:dyDescent="0.25">
      <c r="A46" s="12">
        <v>37</v>
      </c>
      <c r="B46" s="13"/>
      <c r="C46" s="20" t="s">
        <v>56</v>
      </c>
      <c r="D46" s="15" t="s">
        <v>54</v>
      </c>
      <c r="E46" s="55">
        <f>-E44</f>
        <v>655197.03000000014</v>
      </c>
      <c r="F46" s="56">
        <f>-F44</f>
        <v>722886</v>
      </c>
      <c r="G46" s="57">
        <f>E46+F46</f>
        <v>1378083.0300000003</v>
      </c>
    </row>
    <row r="47" spans="1:7" x14ac:dyDescent="0.25">
      <c r="A47" s="12">
        <v>38</v>
      </c>
      <c r="B47" s="13"/>
      <c r="C47" s="20" t="s">
        <v>17</v>
      </c>
      <c r="D47" s="15"/>
      <c r="E47" s="324">
        <f>SUM(E45:E46)</f>
        <v>40256208.290000007</v>
      </c>
      <c r="F47" s="63">
        <f>SUM(F45:F46)</f>
        <v>38208344.700000018</v>
      </c>
      <c r="G47" s="325">
        <f>SUM(G45:G46)</f>
        <v>78464552.98999998</v>
      </c>
    </row>
    <row r="48" spans="1:7" x14ac:dyDescent="0.25">
      <c r="A48" s="12">
        <v>39</v>
      </c>
      <c r="B48" s="13"/>
      <c r="C48" s="20"/>
      <c r="D48" s="15"/>
      <c r="E48" s="55"/>
      <c r="F48" s="56"/>
      <c r="G48" s="57"/>
    </row>
    <row r="49" spans="1:7" x14ac:dyDescent="0.25">
      <c r="A49" s="12">
        <v>40</v>
      </c>
      <c r="B49" s="13"/>
      <c r="C49" s="27" t="s">
        <v>57</v>
      </c>
      <c r="D49" s="15"/>
      <c r="E49" s="65">
        <f>E45/E47</f>
        <v>0.98372432333219129</v>
      </c>
      <c r="F49" s="65">
        <f>F45/F47</f>
        <v>0.98108041566113702</v>
      </c>
      <c r="G49" s="66">
        <f>G45/G47</f>
        <v>0.98243687145996184</v>
      </c>
    </row>
    <row r="50" spans="1:7" x14ac:dyDescent="0.25">
      <c r="A50" s="30">
        <v>41</v>
      </c>
      <c r="B50" s="30"/>
      <c r="C50" s="31" t="s">
        <v>58</v>
      </c>
      <c r="D50" s="32"/>
      <c r="E50" s="326">
        <f>E46/E47</f>
        <v>1.6275676667808697E-2</v>
      </c>
      <c r="F50" s="326">
        <f>F46/F47</f>
        <v>1.8919584338863014E-2</v>
      </c>
      <c r="G50" s="176">
        <f>G46/G47</f>
        <v>1.7563128540038098E-2</v>
      </c>
    </row>
    <row r="51" spans="1:7" hidden="1" x14ac:dyDescent="0.25">
      <c r="A51" s="12"/>
      <c r="B51" s="13"/>
      <c r="C51" s="14" t="s">
        <v>59</v>
      </c>
      <c r="D51" s="15"/>
      <c r="E51" s="16"/>
      <c r="F51" s="17"/>
      <c r="G51" s="18"/>
    </row>
    <row r="52" spans="1:7" hidden="1" x14ac:dyDescent="0.25">
      <c r="A52" s="12"/>
      <c r="B52" s="13">
        <v>5001</v>
      </c>
      <c r="C52" s="19" t="s">
        <v>18</v>
      </c>
      <c r="D52" s="15" t="s">
        <v>19</v>
      </c>
      <c r="E52" s="17">
        <v>29349814.009999987</v>
      </c>
      <c r="F52" s="17">
        <v>27480875.690000013</v>
      </c>
      <c r="G52" s="18">
        <f t="shared" ref="G52:G85" si="1">E52+F52</f>
        <v>56830689.700000003</v>
      </c>
    </row>
    <row r="53" spans="1:7" hidden="1" x14ac:dyDescent="0.25">
      <c r="A53" s="12"/>
      <c r="B53" s="13">
        <v>5004</v>
      </c>
      <c r="C53" s="20" t="s">
        <v>20</v>
      </c>
      <c r="D53" s="15" t="s">
        <v>19</v>
      </c>
      <c r="E53" s="16">
        <v>82904.659999999989</v>
      </c>
      <c r="F53" s="17">
        <v>65436.880000000026</v>
      </c>
      <c r="G53" s="18">
        <f t="shared" si="1"/>
        <v>148341.54</v>
      </c>
    </row>
    <row r="54" spans="1:7" hidden="1" x14ac:dyDescent="0.25">
      <c r="A54" s="12"/>
      <c r="B54" s="13">
        <v>5005</v>
      </c>
      <c r="C54" s="20" t="s">
        <v>21</v>
      </c>
      <c r="D54" s="15" t="s">
        <v>19</v>
      </c>
      <c r="E54" s="16">
        <v>1993676.3599999999</v>
      </c>
      <c r="F54" s="17">
        <v>2162809.4999999995</v>
      </c>
      <c r="G54" s="18">
        <f t="shared" si="1"/>
        <v>4156485.8599999994</v>
      </c>
    </row>
    <row r="55" spans="1:7" hidden="1" x14ac:dyDescent="0.25">
      <c r="A55" s="12"/>
      <c r="B55" s="13">
        <v>5006</v>
      </c>
      <c r="C55" s="20" t="s">
        <v>22</v>
      </c>
      <c r="D55" s="15" t="s">
        <v>19</v>
      </c>
      <c r="E55" s="16">
        <v>617611.09000000008</v>
      </c>
      <c r="F55" s="17">
        <v>476352.67000000004</v>
      </c>
      <c r="G55" s="18">
        <f t="shared" si="1"/>
        <v>1093963.7600000002</v>
      </c>
    </row>
    <row r="56" spans="1:7" hidden="1" x14ac:dyDescent="0.25">
      <c r="A56" s="12"/>
      <c r="B56" s="13">
        <v>5018</v>
      </c>
      <c r="C56" s="20" t="s">
        <v>23</v>
      </c>
      <c r="D56" s="15" t="s">
        <v>19</v>
      </c>
      <c r="E56" s="17">
        <v>80114.160000000018</v>
      </c>
      <c r="F56" s="17">
        <v>104400.96000000002</v>
      </c>
      <c r="G56" s="18">
        <f t="shared" si="1"/>
        <v>184515.12000000005</v>
      </c>
    </row>
    <row r="57" spans="1:7" hidden="1" x14ac:dyDescent="0.25">
      <c r="A57" s="12"/>
      <c r="B57" s="22">
        <v>5020</v>
      </c>
      <c r="C57" s="23" t="s">
        <v>24</v>
      </c>
      <c r="D57" s="15" t="s">
        <v>19</v>
      </c>
      <c r="E57" s="17">
        <v>2172175.13</v>
      </c>
      <c r="F57" s="17">
        <v>2064503.83</v>
      </c>
      <c r="G57" s="18">
        <f t="shared" si="1"/>
        <v>4236678.96</v>
      </c>
    </row>
    <row r="58" spans="1:7" hidden="1" x14ac:dyDescent="0.25">
      <c r="A58" s="12"/>
      <c r="B58" s="22">
        <v>5021</v>
      </c>
      <c r="C58" s="23" t="s">
        <v>25</v>
      </c>
      <c r="D58" s="15" t="s">
        <v>19</v>
      </c>
      <c r="E58" s="17">
        <v>1443965.8900000006</v>
      </c>
      <c r="F58" s="17">
        <v>1348877.5300000003</v>
      </c>
      <c r="G58" s="18">
        <f t="shared" si="1"/>
        <v>2792843.4200000009</v>
      </c>
    </row>
    <row r="59" spans="1:7" hidden="1" x14ac:dyDescent="0.25">
      <c r="A59" s="12"/>
      <c r="B59" s="22">
        <v>5022</v>
      </c>
      <c r="C59" s="23" t="s">
        <v>26</v>
      </c>
      <c r="D59" s="15" t="s">
        <v>19</v>
      </c>
      <c r="E59" s="17">
        <v>41226.179999999993</v>
      </c>
      <c r="F59" s="17">
        <v>81546.81</v>
      </c>
      <c r="G59" s="18">
        <f t="shared" si="1"/>
        <v>122772.98999999999</v>
      </c>
    </row>
    <row r="60" spans="1:7" hidden="1" x14ac:dyDescent="0.25">
      <c r="A60" s="12"/>
      <c r="B60" s="22">
        <v>5023</v>
      </c>
      <c r="C60" s="23" t="s">
        <v>27</v>
      </c>
      <c r="D60" s="15" t="s">
        <v>19</v>
      </c>
      <c r="E60" s="17">
        <v>1297986.7300000002</v>
      </c>
      <c r="F60" s="17">
        <v>1226418.4600000002</v>
      </c>
      <c r="G60" s="18">
        <f t="shared" si="1"/>
        <v>2524405.1900000004</v>
      </c>
    </row>
    <row r="61" spans="1:7" hidden="1" x14ac:dyDescent="0.25">
      <c r="A61" s="12"/>
      <c r="B61" s="22">
        <v>5024</v>
      </c>
      <c r="C61" s="23" t="s">
        <v>28</v>
      </c>
      <c r="D61" s="15" t="s">
        <v>19</v>
      </c>
      <c r="E61" s="17">
        <v>68720.17</v>
      </c>
      <c r="F61" s="17">
        <v>71296.84</v>
      </c>
      <c r="G61" s="18">
        <f t="shared" si="1"/>
        <v>140017.01</v>
      </c>
    </row>
    <row r="62" spans="1:7" hidden="1" x14ac:dyDescent="0.25">
      <c r="A62" s="12"/>
      <c r="B62" s="13">
        <v>5025</v>
      </c>
      <c r="C62" s="20" t="s">
        <v>29</v>
      </c>
      <c r="D62" s="15" t="s">
        <v>19</v>
      </c>
      <c r="E62" s="17">
        <v>101882.48</v>
      </c>
      <c r="F62" s="17">
        <v>49240.13</v>
      </c>
      <c r="G62" s="18">
        <f t="shared" si="1"/>
        <v>151122.60999999999</v>
      </c>
    </row>
    <row r="63" spans="1:7" hidden="1" x14ac:dyDescent="0.25">
      <c r="A63" s="12"/>
      <c r="B63" s="13">
        <v>5026</v>
      </c>
      <c r="C63" s="20" t="s">
        <v>30</v>
      </c>
      <c r="D63" s="15" t="s">
        <v>19</v>
      </c>
      <c r="E63" s="17">
        <v>396515.7</v>
      </c>
      <c r="F63" s="17">
        <v>359921.41</v>
      </c>
      <c r="G63" s="18">
        <f t="shared" si="1"/>
        <v>756437.11</v>
      </c>
    </row>
    <row r="64" spans="1:7" hidden="1" x14ac:dyDescent="0.25">
      <c r="A64" s="12"/>
      <c r="B64" s="13">
        <v>5028</v>
      </c>
      <c r="C64" s="20" t="s">
        <v>31</v>
      </c>
      <c r="D64" s="15" t="s">
        <v>19</v>
      </c>
      <c r="E64" s="17">
        <v>198534.01999999996</v>
      </c>
      <c r="F64" s="17">
        <v>268267.90000000002</v>
      </c>
      <c r="G64" s="18">
        <f t="shared" si="1"/>
        <v>466801.91999999998</v>
      </c>
    </row>
    <row r="65" spans="1:7" hidden="1" x14ac:dyDescent="0.25">
      <c r="A65" s="12"/>
      <c r="B65" s="13">
        <v>5030</v>
      </c>
      <c r="C65" s="20" t="s">
        <v>32</v>
      </c>
      <c r="D65" s="15" t="s">
        <v>19</v>
      </c>
      <c r="E65" s="17">
        <v>281571.86000000004</v>
      </c>
      <c r="F65" s="17">
        <v>293791.68000000005</v>
      </c>
      <c r="G65" s="18">
        <f t="shared" si="1"/>
        <v>575363.54</v>
      </c>
    </row>
    <row r="66" spans="1:7" hidden="1" x14ac:dyDescent="0.25">
      <c r="A66" s="12"/>
      <c r="B66" s="22">
        <v>5031</v>
      </c>
      <c r="C66" s="23" t="s">
        <v>33</v>
      </c>
      <c r="D66" s="15" t="s">
        <v>19</v>
      </c>
      <c r="E66" s="17">
        <v>3584.1600000000003</v>
      </c>
      <c r="F66" s="17">
        <v>5756.4799999999987</v>
      </c>
      <c r="G66" s="18">
        <f t="shared" si="1"/>
        <v>9340.64</v>
      </c>
    </row>
    <row r="67" spans="1:7" hidden="1" x14ac:dyDescent="0.25">
      <c r="A67" s="12"/>
      <c r="B67" s="22">
        <v>5032</v>
      </c>
      <c r="C67" s="23" t="s">
        <v>34</v>
      </c>
      <c r="D67" s="15" t="s">
        <v>19</v>
      </c>
      <c r="E67" s="17">
        <v>276858.94999999995</v>
      </c>
      <c r="F67" s="17">
        <v>255114.30000000005</v>
      </c>
      <c r="G67" s="18">
        <f t="shared" si="1"/>
        <v>531973.25</v>
      </c>
    </row>
    <row r="68" spans="1:7" hidden="1" x14ac:dyDescent="0.25">
      <c r="A68" s="12"/>
      <c r="B68" s="22">
        <v>5033</v>
      </c>
      <c r="C68" s="23" t="s">
        <v>35</v>
      </c>
      <c r="D68" s="15" t="s">
        <v>19</v>
      </c>
      <c r="E68" s="17">
        <v>7481.0599999999995</v>
      </c>
      <c r="F68" s="17">
        <v>12112.400000000001</v>
      </c>
      <c r="G68" s="18">
        <f t="shared" si="1"/>
        <v>19593.46</v>
      </c>
    </row>
    <row r="69" spans="1:7" hidden="1" x14ac:dyDescent="0.25">
      <c r="A69" s="12"/>
      <c r="B69" s="22">
        <v>5034</v>
      </c>
      <c r="C69" s="23" t="s">
        <v>36</v>
      </c>
      <c r="D69" s="15" t="s">
        <v>19</v>
      </c>
      <c r="E69" s="16">
        <v>77508.449999999983</v>
      </c>
      <c r="F69" s="17">
        <v>91285.159999999989</v>
      </c>
      <c r="G69" s="18">
        <f t="shared" si="1"/>
        <v>168793.61</v>
      </c>
    </row>
    <row r="70" spans="1:7" hidden="1" x14ac:dyDescent="0.25">
      <c r="A70" s="12"/>
      <c r="B70" s="22">
        <v>5035</v>
      </c>
      <c r="C70" s="23" t="s">
        <v>37</v>
      </c>
      <c r="D70" s="15" t="s">
        <v>19</v>
      </c>
      <c r="E70" s="16">
        <v>392270.77999999997</v>
      </c>
      <c r="F70" s="17">
        <v>386929.05000000005</v>
      </c>
      <c r="G70" s="18">
        <f t="shared" si="1"/>
        <v>779199.83000000007</v>
      </c>
    </row>
    <row r="71" spans="1:7" hidden="1" x14ac:dyDescent="0.25">
      <c r="A71" s="12"/>
      <c r="B71" s="22">
        <v>5036</v>
      </c>
      <c r="C71" s="23" t="s">
        <v>38</v>
      </c>
      <c r="D71" s="15" t="s">
        <v>19</v>
      </c>
      <c r="E71" s="16">
        <v>59870.209999999992</v>
      </c>
      <c r="F71" s="17">
        <v>49715.560000000012</v>
      </c>
      <c r="G71" s="18">
        <f t="shared" si="1"/>
        <v>109585.77</v>
      </c>
    </row>
    <row r="72" spans="1:7" hidden="1" x14ac:dyDescent="0.25">
      <c r="A72" s="12"/>
      <c r="B72" s="13">
        <v>5037</v>
      </c>
      <c r="C72" s="20" t="s">
        <v>39</v>
      </c>
      <c r="D72" s="15" t="s">
        <v>19</v>
      </c>
      <c r="E72" s="16">
        <v>606068.80999999982</v>
      </c>
      <c r="F72" s="17">
        <v>287691.27</v>
      </c>
      <c r="G72" s="18">
        <f t="shared" si="1"/>
        <v>893760.07999999984</v>
      </c>
    </row>
    <row r="73" spans="1:7" hidden="1" x14ac:dyDescent="0.25">
      <c r="A73" s="12"/>
      <c r="B73" s="22">
        <v>5039</v>
      </c>
      <c r="C73" s="23" t="s">
        <v>40</v>
      </c>
      <c r="D73" s="15" t="s">
        <v>19</v>
      </c>
      <c r="E73" s="16">
        <v>757.23</v>
      </c>
      <c r="F73" s="17">
        <v>646.0200000000001</v>
      </c>
      <c r="G73" s="18">
        <f t="shared" si="1"/>
        <v>1403.25</v>
      </c>
    </row>
    <row r="74" spans="1:7" hidden="1" x14ac:dyDescent="0.25">
      <c r="A74" s="12"/>
      <c r="B74" s="22">
        <v>5040</v>
      </c>
      <c r="C74" s="23" t="s">
        <v>41</v>
      </c>
      <c r="D74" s="15" t="s">
        <v>19</v>
      </c>
      <c r="E74" s="16">
        <v>9088.44</v>
      </c>
      <c r="F74" s="17">
        <v>5662.15</v>
      </c>
      <c r="G74" s="18">
        <f t="shared" si="1"/>
        <v>14750.59</v>
      </c>
    </row>
    <row r="75" spans="1:7" hidden="1" x14ac:dyDescent="0.25">
      <c r="A75" s="12"/>
      <c r="B75" s="13">
        <v>5113</v>
      </c>
      <c r="C75" s="20" t="s">
        <v>42</v>
      </c>
      <c r="D75" s="15" t="s">
        <v>19</v>
      </c>
      <c r="E75" s="16">
        <v>52033.149999999987</v>
      </c>
      <c r="F75" s="17">
        <v>65157.170000000006</v>
      </c>
      <c r="G75" s="18">
        <f t="shared" si="1"/>
        <v>117190.31999999999</v>
      </c>
    </row>
    <row r="76" spans="1:7" hidden="1" x14ac:dyDescent="0.25">
      <c r="A76" s="12"/>
      <c r="B76" s="13">
        <v>5125</v>
      </c>
      <c r="C76" s="20" t="s">
        <v>43</v>
      </c>
      <c r="D76" s="15" t="s">
        <v>19</v>
      </c>
      <c r="E76" s="16">
        <v>35704.739999999991</v>
      </c>
      <c r="F76" s="17">
        <v>23930.249999999989</v>
      </c>
      <c r="G76" s="18">
        <f t="shared" si="1"/>
        <v>59634.989999999976</v>
      </c>
    </row>
    <row r="77" spans="1:7" hidden="1" x14ac:dyDescent="0.25">
      <c r="A77" s="12"/>
      <c r="B77" s="13">
        <v>5133</v>
      </c>
      <c r="C77" s="20" t="s">
        <v>44</v>
      </c>
      <c r="D77" s="15" t="s">
        <v>19</v>
      </c>
      <c r="E77" s="16">
        <v>139915.89999999988</v>
      </c>
      <c r="F77" s="17">
        <v>121680.94999999994</v>
      </c>
      <c r="G77" s="18">
        <f t="shared" si="1"/>
        <v>261596.8499999998</v>
      </c>
    </row>
    <row r="78" spans="1:7" hidden="1" x14ac:dyDescent="0.25">
      <c r="A78" s="12"/>
      <c r="B78" s="13">
        <v>5140</v>
      </c>
      <c r="C78" s="20" t="s">
        <v>45</v>
      </c>
      <c r="D78" s="15" t="s">
        <v>19</v>
      </c>
      <c r="E78" s="16">
        <v>25762.32</v>
      </c>
      <c r="F78" s="17">
        <v>10361.120000000003</v>
      </c>
      <c r="G78" s="18">
        <f t="shared" si="1"/>
        <v>36123.440000000002</v>
      </c>
    </row>
    <row r="79" spans="1:7" hidden="1" x14ac:dyDescent="0.25">
      <c r="A79" s="12"/>
      <c r="B79" s="13">
        <v>5150</v>
      </c>
      <c r="C79" s="20" t="s">
        <v>46</v>
      </c>
      <c r="D79" s="15" t="s">
        <v>19</v>
      </c>
      <c r="E79" s="16">
        <v>149646.88</v>
      </c>
      <c r="F79" s="17">
        <v>71265.399999999994</v>
      </c>
      <c r="G79" s="18">
        <f t="shared" si="1"/>
        <v>220912.28</v>
      </c>
    </row>
    <row r="80" spans="1:7" hidden="1" x14ac:dyDescent="0.25">
      <c r="A80" s="12"/>
      <c r="B80" s="13">
        <v>5185</v>
      </c>
      <c r="C80" s="20" t="s">
        <v>47</v>
      </c>
      <c r="D80" s="15" t="s">
        <v>19</v>
      </c>
      <c r="E80" s="16">
        <v>8469685.0000000019</v>
      </c>
      <c r="F80" s="17">
        <v>7898131.7400000039</v>
      </c>
      <c r="G80" s="18">
        <f t="shared" si="1"/>
        <v>16367816.740000006</v>
      </c>
    </row>
    <row r="81" spans="1:7" hidden="1" x14ac:dyDescent="0.25">
      <c r="A81" s="12"/>
      <c r="B81" s="13">
        <v>5186</v>
      </c>
      <c r="C81" s="20" t="s">
        <v>48</v>
      </c>
      <c r="D81" s="15" t="s">
        <v>19</v>
      </c>
      <c r="E81" s="16">
        <v>7138.74</v>
      </c>
      <c r="F81" s="17">
        <v>7138.7000000000007</v>
      </c>
      <c r="G81" s="18">
        <f t="shared" si="1"/>
        <v>14277.44</v>
      </c>
    </row>
    <row r="82" spans="1:7" hidden="1" x14ac:dyDescent="0.25">
      <c r="A82" s="12"/>
      <c r="B82" s="13">
        <v>5190</v>
      </c>
      <c r="C82" s="20" t="s">
        <v>49</v>
      </c>
      <c r="D82" s="15" t="s">
        <v>19</v>
      </c>
      <c r="E82" s="16">
        <v>2352033.2099999972</v>
      </c>
      <c r="F82" s="17">
        <v>2207738.4099999955</v>
      </c>
      <c r="G82" s="18">
        <f t="shared" si="1"/>
        <v>4559771.6199999927</v>
      </c>
    </row>
    <row r="83" spans="1:7" hidden="1" x14ac:dyDescent="0.25">
      <c r="A83" s="12"/>
      <c r="B83" s="13">
        <v>5191</v>
      </c>
      <c r="C83" s="20" t="s">
        <v>50</v>
      </c>
      <c r="D83" s="15" t="s">
        <v>19</v>
      </c>
      <c r="E83" s="16">
        <v>551889.04000000295</v>
      </c>
      <c r="F83" s="17">
        <v>518046.56000000105</v>
      </c>
      <c r="G83" s="18">
        <f t="shared" si="1"/>
        <v>1069935.6000000041</v>
      </c>
    </row>
    <row r="84" spans="1:7" hidden="1" x14ac:dyDescent="0.25">
      <c r="A84" s="12"/>
      <c r="B84" s="13">
        <v>5196</v>
      </c>
      <c r="C84" s="20" t="s">
        <v>51</v>
      </c>
      <c r="D84" s="15" t="s">
        <v>19</v>
      </c>
      <c r="E84" s="16">
        <v>6457801.8199999947</v>
      </c>
      <c r="F84" s="17">
        <v>6054696.7799999984</v>
      </c>
      <c r="G84" s="18">
        <f t="shared" si="1"/>
        <v>12512498.599999994</v>
      </c>
    </row>
    <row r="85" spans="1:7" hidden="1" x14ac:dyDescent="0.25">
      <c r="A85" s="12"/>
      <c r="B85" s="13" t="s">
        <v>52</v>
      </c>
      <c r="C85" s="20" t="s">
        <v>53</v>
      </c>
      <c r="D85" s="15" t="s">
        <v>54</v>
      </c>
      <c r="E85" s="16">
        <v>-1391548.3</v>
      </c>
      <c r="F85" s="17">
        <v>-736117.1</v>
      </c>
      <c r="G85" s="18">
        <f t="shared" si="1"/>
        <v>-2127665.4</v>
      </c>
    </row>
    <row r="86" spans="1:7" hidden="1" x14ac:dyDescent="0.25">
      <c r="A86" s="12"/>
      <c r="B86" s="13"/>
      <c r="C86" s="20" t="s">
        <v>55</v>
      </c>
      <c r="D86" s="15" t="s">
        <v>19</v>
      </c>
      <c r="E86" s="24">
        <f>SUM(E52:E85)</f>
        <v>56410249.030000001</v>
      </c>
      <c r="F86" s="24">
        <f>SUM(F52:F85)</f>
        <v>53390682.660000019</v>
      </c>
      <c r="G86" s="24">
        <f>SUM(G52:G85)</f>
        <v>109800931.68999997</v>
      </c>
    </row>
    <row r="87" spans="1:7" hidden="1" x14ac:dyDescent="0.25">
      <c r="A87" s="12"/>
      <c r="B87" s="13"/>
      <c r="C87" s="20" t="s">
        <v>56</v>
      </c>
      <c r="D87" s="15" t="s">
        <v>54</v>
      </c>
      <c r="E87" s="16">
        <f>-E85</f>
        <v>1391548.3</v>
      </c>
      <c r="F87" s="17">
        <f>-F85</f>
        <v>736117.1</v>
      </c>
      <c r="G87" s="18">
        <f>E87+F87</f>
        <v>2127665.4</v>
      </c>
    </row>
    <row r="88" spans="1:7" hidden="1" x14ac:dyDescent="0.25">
      <c r="A88" s="12"/>
      <c r="B88" s="13"/>
      <c r="C88" s="20" t="s">
        <v>17</v>
      </c>
      <c r="D88" s="15"/>
      <c r="E88" s="25">
        <f>SUM(E86:E87)</f>
        <v>57801797.329999998</v>
      </c>
      <c r="F88" s="24">
        <f>SUM(F86:F87)</f>
        <v>54126799.76000002</v>
      </c>
      <c r="G88" s="26">
        <f>SUM(G86:G87)</f>
        <v>111928597.08999997</v>
      </c>
    </row>
    <row r="89" spans="1:7" hidden="1" x14ac:dyDescent="0.25">
      <c r="A89" s="12"/>
      <c r="B89" s="13"/>
      <c r="C89" s="20"/>
      <c r="D89" s="15"/>
      <c r="E89" s="16"/>
      <c r="F89" s="17"/>
      <c r="G89" s="18"/>
    </row>
    <row r="90" spans="1:7" hidden="1" x14ac:dyDescent="0.25">
      <c r="A90" s="12"/>
      <c r="B90" s="13"/>
      <c r="C90" s="27" t="s">
        <v>57</v>
      </c>
      <c r="D90" s="15"/>
      <c r="E90" s="28">
        <f>E86/E88</f>
        <v>0.97592551850843978</v>
      </c>
      <c r="F90" s="28">
        <f>F86/F88</f>
        <v>0.9864001362862026</v>
      </c>
      <c r="G90" s="29">
        <f>G86/G88</f>
        <v>0.98099086868488861</v>
      </c>
    </row>
    <row r="91" spans="1:7" hidden="1" x14ac:dyDescent="0.25">
      <c r="A91" s="30"/>
      <c r="B91" s="30"/>
      <c r="C91" s="31" t="s">
        <v>58</v>
      </c>
      <c r="D91" s="32"/>
      <c r="E91" s="33">
        <f>E87/E88</f>
        <v>2.4074481491560221E-2</v>
      </c>
      <c r="F91" s="33">
        <f>F87/F88</f>
        <v>1.3599863713797362E-2</v>
      </c>
      <c r="G91" s="34">
        <f>G87/G88</f>
        <v>1.9009131315111352E-2</v>
      </c>
    </row>
    <row r="92" spans="1:7" hidden="1" x14ac:dyDescent="0.25">
      <c r="A92" s="12"/>
      <c r="B92" s="13"/>
      <c r="C92" s="35" t="s">
        <v>60</v>
      </c>
      <c r="D92" s="15"/>
      <c r="E92" s="16"/>
      <c r="F92" s="17"/>
      <c r="G92" s="18"/>
    </row>
    <row r="93" spans="1:7" hidden="1" x14ac:dyDescent="0.25">
      <c r="A93" s="12"/>
      <c r="B93" s="12">
        <v>5001</v>
      </c>
      <c r="C93" s="19" t="s">
        <v>18</v>
      </c>
      <c r="D93" s="15" t="s">
        <v>19</v>
      </c>
      <c r="E93" s="16">
        <v>28072172.640000023</v>
      </c>
      <c r="F93" s="16">
        <v>27021206.230000004</v>
      </c>
      <c r="G93" s="36">
        <f t="shared" ref="G93:G126" si="2">E93+F93</f>
        <v>55093378.870000027</v>
      </c>
    </row>
    <row r="94" spans="1:7" hidden="1" x14ac:dyDescent="0.25">
      <c r="A94" s="12"/>
      <c r="B94" s="12">
        <v>5004</v>
      </c>
      <c r="C94" s="20" t="s">
        <v>20</v>
      </c>
      <c r="D94" s="15" t="s">
        <v>19</v>
      </c>
      <c r="E94" s="17">
        <v>81566.920000000027</v>
      </c>
      <c r="F94" s="37">
        <v>66138.609999999971</v>
      </c>
      <c r="G94" s="36">
        <f t="shared" si="2"/>
        <v>147705.53</v>
      </c>
    </row>
    <row r="95" spans="1:7" hidden="1" x14ac:dyDescent="0.25">
      <c r="A95" s="12"/>
      <c r="B95" s="12">
        <v>5005</v>
      </c>
      <c r="C95" s="20" t="s">
        <v>21</v>
      </c>
      <c r="D95" s="15" t="s">
        <v>19</v>
      </c>
      <c r="E95" s="17">
        <v>1799914.7099999997</v>
      </c>
      <c r="F95" s="37">
        <v>2133631.6899999985</v>
      </c>
      <c r="G95" s="36">
        <f t="shared" si="2"/>
        <v>3933546.3999999985</v>
      </c>
    </row>
    <row r="96" spans="1:7" hidden="1" x14ac:dyDescent="0.25">
      <c r="A96" s="12"/>
      <c r="B96" s="12">
        <v>5006</v>
      </c>
      <c r="C96" s="20" t="s">
        <v>22</v>
      </c>
      <c r="D96" s="15" t="s">
        <v>19</v>
      </c>
      <c r="E96" s="17">
        <v>554286.99999999977</v>
      </c>
      <c r="F96" s="37">
        <v>535765.77999999991</v>
      </c>
      <c r="G96" s="36">
        <f t="shared" si="2"/>
        <v>1090052.7799999998</v>
      </c>
    </row>
    <row r="97" spans="1:7" hidden="1" x14ac:dyDescent="0.25">
      <c r="A97" s="12"/>
      <c r="B97" s="12">
        <v>5010</v>
      </c>
      <c r="C97" s="20" t="s">
        <v>61</v>
      </c>
      <c r="D97" s="15" t="s">
        <v>19</v>
      </c>
      <c r="E97" s="17">
        <v>0</v>
      </c>
      <c r="F97" s="37">
        <v>0</v>
      </c>
      <c r="G97" s="36">
        <f t="shared" si="2"/>
        <v>0</v>
      </c>
    </row>
    <row r="98" spans="1:7" hidden="1" x14ac:dyDescent="0.25">
      <c r="A98" s="12"/>
      <c r="B98" s="12">
        <v>5018</v>
      </c>
      <c r="C98" s="20" t="s">
        <v>23</v>
      </c>
      <c r="D98" s="15" t="s">
        <v>19</v>
      </c>
      <c r="E98" s="17">
        <v>78850.920000000042</v>
      </c>
      <c r="F98" s="37">
        <v>110902.93999999997</v>
      </c>
      <c r="G98" s="36">
        <f t="shared" si="2"/>
        <v>189753.86000000002</v>
      </c>
    </row>
    <row r="99" spans="1:7" hidden="1" x14ac:dyDescent="0.25">
      <c r="A99" s="12"/>
      <c r="B99" s="12">
        <v>5020</v>
      </c>
      <c r="C99" s="23" t="s">
        <v>24</v>
      </c>
      <c r="D99" s="15" t="s">
        <v>19</v>
      </c>
      <c r="E99" s="17">
        <v>2015188.84</v>
      </c>
      <c r="F99" s="37">
        <v>2071781.4999999993</v>
      </c>
      <c r="G99" s="36">
        <f t="shared" si="2"/>
        <v>4086970.3399999994</v>
      </c>
    </row>
    <row r="100" spans="1:7" hidden="1" x14ac:dyDescent="0.25">
      <c r="A100" s="12"/>
      <c r="B100" s="12">
        <v>5021</v>
      </c>
      <c r="C100" s="23" t="s">
        <v>25</v>
      </c>
      <c r="D100" s="15" t="s">
        <v>19</v>
      </c>
      <c r="E100" s="17">
        <v>1353590.5100000009</v>
      </c>
      <c r="F100" s="37">
        <v>1335653.6300000001</v>
      </c>
      <c r="G100" s="36">
        <f t="shared" si="2"/>
        <v>2689244.1400000011</v>
      </c>
    </row>
    <row r="101" spans="1:7" hidden="1" x14ac:dyDescent="0.25">
      <c r="A101" s="12"/>
      <c r="B101" s="12">
        <v>5022</v>
      </c>
      <c r="C101" s="23" t="s">
        <v>26</v>
      </c>
      <c r="D101" s="15" t="s">
        <v>19</v>
      </c>
      <c r="E101" s="17">
        <v>69197.89</v>
      </c>
      <c r="F101" s="37">
        <v>81069.38</v>
      </c>
      <c r="G101" s="36">
        <f t="shared" si="2"/>
        <v>150267.27000000002</v>
      </c>
    </row>
    <row r="102" spans="1:7" hidden="1" x14ac:dyDescent="0.25">
      <c r="A102" s="12"/>
      <c r="B102" s="12">
        <v>5023</v>
      </c>
      <c r="C102" s="23" t="s">
        <v>27</v>
      </c>
      <c r="D102" s="15" t="s">
        <v>19</v>
      </c>
      <c r="E102" s="17">
        <v>1244876.0300000003</v>
      </c>
      <c r="F102" s="37">
        <v>1210238.8099999994</v>
      </c>
      <c r="G102" s="36">
        <f t="shared" si="2"/>
        <v>2455114.84</v>
      </c>
    </row>
    <row r="103" spans="1:7" hidden="1" x14ac:dyDescent="0.25">
      <c r="A103" s="12"/>
      <c r="B103" s="12">
        <v>5024</v>
      </c>
      <c r="C103" s="23" t="s">
        <v>28</v>
      </c>
      <c r="D103" s="15" t="s">
        <v>19</v>
      </c>
      <c r="E103" s="17">
        <v>104093.19000000002</v>
      </c>
      <c r="F103" s="37">
        <v>67922.939999999988</v>
      </c>
      <c r="G103" s="36">
        <f t="shared" si="2"/>
        <v>172016.13</v>
      </c>
    </row>
    <row r="104" spans="1:7" hidden="1" x14ac:dyDescent="0.25">
      <c r="A104" s="12"/>
      <c r="B104" s="12">
        <v>5025</v>
      </c>
      <c r="C104" s="20" t="s">
        <v>29</v>
      </c>
      <c r="D104" s="15" t="s">
        <v>19</v>
      </c>
      <c r="E104" s="17">
        <v>53936.010000000009</v>
      </c>
      <c r="F104" s="37">
        <v>24496.01</v>
      </c>
      <c r="G104" s="36">
        <f t="shared" si="2"/>
        <v>78432.02</v>
      </c>
    </row>
    <row r="105" spans="1:7" hidden="1" x14ac:dyDescent="0.25">
      <c r="A105" s="12"/>
      <c r="B105" s="12">
        <v>5026</v>
      </c>
      <c r="C105" s="20" t="s">
        <v>30</v>
      </c>
      <c r="D105" s="15" t="s">
        <v>19</v>
      </c>
      <c r="E105" s="17">
        <v>389037.89999999997</v>
      </c>
      <c r="F105" s="37">
        <v>360850.27999999997</v>
      </c>
      <c r="G105" s="36">
        <f t="shared" si="2"/>
        <v>749888.17999999993</v>
      </c>
    </row>
    <row r="106" spans="1:7" hidden="1" x14ac:dyDescent="0.25">
      <c r="A106" s="12"/>
      <c r="B106" s="12">
        <v>5028</v>
      </c>
      <c r="C106" s="20" t="s">
        <v>31</v>
      </c>
      <c r="D106" s="15" t="s">
        <v>19</v>
      </c>
      <c r="E106" s="17">
        <v>161748.88999999996</v>
      </c>
      <c r="F106" s="37">
        <v>272315.45</v>
      </c>
      <c r="G106" s="36">
        <f t="shared" si="2"/>
        <v>434064.33999999997</v>
      </c>
    </row>
    <row r="107" spans="1:7" hidden="1" x14ac:dyDescent="0.25">
      <c r="A107" s="12"/>
      <c r="B107" s="12">
        <v>5030</v>
      </c>
      <c r="C107" s="20" t="s">
        <v>32</v>
      </c>
      <c r="D107" s="15" t="s">
        <v>19</v>
      </c>
      <c r="E107" s="17">
        <v>248712.31</v>
      </c>
      <c r="F107" s="37">
        <v>270030.80999999994</v>
      </c>
      <c r="G107" s="36">
        <f t="shared" si="2"/>
        <v>518743.11999999994</v>
      </c>
    </row>
    <row r="108" spans="1:7" hidden="1" x14ac:dyDescent="0.25">
      <c r="A108" s="12"/>
      <c r="B108" s="12">
        <v>5031</v>
      </c>
      <c r="C108" s="23" t="s">
        <v>33</v>
      </c>
      <c r="D108" s="15" t="s">
        <v>19</v>
      </c>
      <c r="E108" s="17">
        <v>5345.3600000000006</v>
      </c>
      <c r="F108" s="37">
        <v>7368.36</v>
      </c>
      <c r="G108" s="36">
        <f t="shared" si="2"/>
        <v>12713.720000000001</v>
      </c>
    </row>
    <row r="109" spans="1:7" hidden="1" x14ac:dyDescent="0.25">
      <c r="A109" s="12"/>
      <c r="B109" s="12">
        <v>5032</v>
      </c>
      <c r="C109" s="23" t="s">
        <v>34</v>
      </c>
      <c r="D109" s="15" t="s">
        <v>19</v>
      </c>
      <c r="E109" s="17">
        <v>262116.81999999995</v>
      </c>
      <c r="F109" s="37">
        <v>259015.91999999995</v>
      </c>
      <c r="G109" s="36">
        <f t="shared" si="2"/>
        <v>521132.73999999987</v>
      </c>
    </row>
    <row r="110" spans="1:7" hidden="1" x14ac:dyDescent="0.25">
      <c r="A110" s="12"/>
      <c r="B110" s="12">
        <v>5033</v>
      </c>
      <c r="C110" s="23" t="s">
        <v>35</v>
      </c>
      <c r="D110" s="15" t="s">
        <v>19</v>
      </c>
      <c r="E110" s="17">
        <v>13015.340000000002</v>
      </c>
      <c r="F110" s="37">
        <v>8962.16</v>
      </c>
      <c r="G110" s="36">
        <f t="shared" si="2"/>
        <v>21977.5</v>
      </c>
    </row>
    <row r="111" spans="1:7" hidden="1" x14ac:dyDescent="0.25">
      <c r="A111" s="12"/>
      <c r="B111" s="12">
        <v>5034</v>
      </c>
      <c r="C111" s="23" t="s">
        <v>36</v>
      </c>
      <c r="D111" s="15" t="s">
        <v>19</v>
      </c>
      <c r="E111" s="17">
        <v>11185.420000000002</v>
      </c>
      <c r="F111" s="37">
        <v>12839.12</v>
      </c>
      <c r="G111" s="36">
        <f t="shared" si="2"/>
        <v>24024.54</v>
      </c>
    </row>
    <row r="112" spans="1:7" hidden="1" x14ac:dyDescent="0.25">
      <c r="A112" s="12"/>
      <c r="B112" s="12">
        <v>5035</v>
      </c>
      <c r="C112" s="23" t="s">
        <v>37</v>
      </c>
      <c r="D112" s="15" t="s">
        <v>19</v>
      </c>
      <c r="E112" s="17">
        <v>256641.73</v>
      </c>
      <c r="F112" s="37">
        <v>322231.94999999995</v>
      </c>
      <c r="G112" s="36">
        <f t="shared" si="2"/>
        <v>578873.67999999993</v>
      </c>
    </row>
    <row r="113" spans="1:7" hidden="1" x14ac:dyDescent="0.25">
      <c r="A113" s="12"/>
      <c r="B113" s="12">
        <v>5036</v>
      </c>
      <c r="C113" s="23" t="s">
        <v>38</v>
      </c>
      <c r="D113" s="15" t="s">
        <v>19</v>
      </c>
      <c r="E113" s="17">
        <v>45376.910000000011</v>
      </c>
      <c r="F113" s="37">
        <v>50836.669999999991</v>
      </c>
      <c r="G113" s="36">
        <f t="shared" si="2"/>
        <v>96213.58</v>
      </c>
    </row>
    <row r="114" spans="1:7" hidden="1" x14ac:dyDescent="0.25">
      <c r="A114" s="12"/>
      <c r="B114" s="12">
        <v>5037</v>
      </c>
      <c r="C114" s="20" t="s">
        <v>39</v>
      </c>
      <c r="D114" s="15" t="s">
        <v>19</v>
      </c>
      <c r="E114" s="17">
        <v>518524.1199999997</v>
      </c>
      <c r="F114" s="37">
        <v>298737.62000000011</v>
      </c>
      <c r="G114" s="36">
        <f t="shared" si="2"/>
        <v>817261.73999999976</v>
      </c>
    </row>
    <row r="115" spans="1:7" hidden="1" x14ac:dyDescent="0.25">
      <c r="A115" s="12"/>
      <c r="B115" s="12">
        <v>5039</v>
      </c>
      <c r="C115" s="23" t="s">
        <v>40</v>
      </c>
      <c r="D115" s="15" t="s">
        <v>19</v>
      </c>
      <c r="E115" s="17">
        <v>755.77</v>
      </c>
      <c r="F115" s="37">
        <v>501.45</v>
      </c>
      <c r="G115" s="36">
        <f t="shared" si="2"/>
        <v>1257.22</v>
      </c>
    </row>
    <row r="116" spans="1:7" hidden="1" x14ac:dyDescent="0.25">
      <c r="A116" s="12"/>
      <c r="B116" s="12">
        <v>5040</v>
      </c>
      <c r="C116" s="23" t="s">
        <v>41</v>
      </c>
      <c r="D116" s="15" t="s">
        <v>19</v>
      </c>
      <c r="E116" s="17">
        <v>7468.79</v>
      </c>
      <c r="F116" s="37">
        <v>5169.57</v>
      </c>
      <c r="G116" s="36">
        <f t="shared" si="2"/>
        <v>12638.36</v>
      </c>
    </row>
    <row r="117" spans="1:7" hidden="1" x14ac:dyDescent="0.25">
      <c r="A117" s="12"/>
      <c r="B117" s="12">
        <v>5113</v>
      </c>
      <c r="C117" s="20" t="s">
        <v>42</v>
      </c>
      <c r="D117" s="15" t="s">
        <v>19</v>
      </c>
      <c r="E117" s="17">
        <v>26161.460000000014</v>
      </c>
      <c r="F117" s="37">
        <v>40700.139999999956</v>
      </c>
      <c r="G117" s="36">
        <f t="shared" si="2"/>
        <v>66861.599999999977</v>
      </c>
    </row>
    <row r="118" spans="1:7" hidden="1" x14ac:dyDescent="0.25">
      <c r="A118" s="12"/>
      <c r="B118" s="12">
        <v>5125</v>
      </c>
      <c r="C118" s="20" t="s">
        <v>43</v>
      </c>
      <c r="D118" s="15" t="s">
        <v>19</v>
      </c>
      <c r="E118" s="17">
        <v>33589.819999999992</v>
      </c>
      <c r="F118" s="37">
        <v>22656.510000000013</v>
      </c>
      <c r="G118" s="36">
        <f t="shared" si="2"/>
        <v>56246.33</v>
      </c>
    </row>
    <row r="119" spans="1:7" hidden="1" x14ac:dyDescent="0.25">
      <c r="A119" s="12"/>
      <c r="B119" s="12">
        <v>5133</v>
      </c>
      <c r="C119" s="20" t="s">
        <v>44</v>
      </c>
      <c r="D119" s="15" t="s">
        <v>19</v>
      </c>
      <c r="E119" s="17">
        <v>137112.26</v>
      </c>
      <c r="F119" s="37">
        <v>116274.31999999999</v>
      </c>
      <c r="G119" s="36">
        <f t="shared" si="2"/>
        <v>253386.58000000002</v>
      </c>
    </row>
    <row r="120" spans="1:7" hidden="1" x14ac:dyDescent="0.25">
      <c r="A120" s="12"/>
      <c r="B120" s="12">
        <v>5140</v>
      </c>
      <c r="C120" s="20" t="s">
        <v>45</v>
      </c>
      <c r="D120" s="15" t="s">
        <v>19</v>
      </c>
      <c r="E120" s="17">
        <v>6425.7300000000005</v>
      </c>
      <c r="F120" s="37">
        <v>10953.139999999998</v>
      </c>
      <c r="G120" s="36">
        <f t="shared" si="2"/>
        <v>17378.87</v>
      </c>
    </row>
    <row r="121" spans="1:7" hidden="1" x14ac:dyDescent="0.25">
      <c r="A121" s="12"/>
      <c r="B121" s="12">
        <v>5150</v>
      </c>
      <c r="C121" s="20" t="s">
        <v>46</v>
      </c>
      <c r="D121" s="15" t="s">
        <v>19</v>
      </c>
      <c r="E121" s="17">
        <v>174363.55</v>
      </c>
      <c r="F121" s="37">
        <v>143448.51</v>
      </c>
      <c r="G121" s="36">
        <f t="shared" si="2"/>
        <v>317812.06</v>
      </c>
    </row>
    <row r="122" spans="1:7" hidden="1" x14ac:dyDescent="0.25">
      <c r="A122" s="12"/>
      <c r="B122" s="12">
        <v>5185</v>
      </c>
      <c r="C122" s="20" t="s">
        <v>47</v>
      </c>
      <c r="D122" s="15" t="s">
        <v>19</v>
      </c>
      <c r="E122" s="17">
        <v>8561884.0000000093</v>
      </c>
      <c r="F122" s="37">
        <v>7986592.0000000093</v>
      </c>
      <c r="G122" s="36">
        <f t="shared" si="2"/>
        <v>16548476.000000019</v>
      </c>
    </row>
    <row r="123" spans="1:7" hidden="1" x14ac:dyDescent="0.25">
      <c r="A123" s="12"/>
      <c r="B123" s="12">
        <v>5190</v>
      </c>
      <c r="C123" s="20" t="s">
        <v>49</v>
      </c>
      <c r="D123" s="15" t="s">
        <v>19</v>
      </c>
      <c r="E123" s="17">
        <v>2204142.7599999956</v>
      </c>
      <c r="F123" s="37">
        <v>2163058.7599999961</v>
      </c>
      <c r="G123" s="36">
        <f t="shared" si="2"/>
        <v>4367201.5199999921</v>
      </c>
    </row>
    <row r="124" spans="1:7" hidden="1" x14ac:dyDescent="0.25">
      <c r="A124" s="12"/>
      <c r="B124" s="12">
        <v>5191</v>
      </c>
      <c r="C124" s="20" t="s">
        <v>50</v>
      </c>
      <c r="D124" s="15" t="s">
        <v>19</v>
      </c>
      <c r="E124" s="17">
        <v>518184.00000000309</v>
      </c>
      <c r="F124" s="37">
        <v>508286.03000000172</v>
      </c>
      <c r="G124" s="36">
        <f t="shared" si="2"/>
        <v>1026470.0300000048</v>
      </c>
    </row>
    <row r="125" spans="1:7" hidden="1" x14ac:dyDescent="0.25">
      <c r="A125" s="12"/>
      <c r="B125" s="12">
        <v>5196</v>
      </c>
      <c r="C125" s="20" t="s">
        <v>51</v>
      </c>
      <c r="D125" s="15" t="s">
        <v>19</v>
      </c>
      <c r="E125" s="17">
        <v>6115772.8199999994</v>
      </c>
      <c r="F125" s="37">
        <v>5942794.5800000019</v>
      </c>
      <c r="G125" s="36">
        <f t="shared" si="2"/>
        <v>12058567.400000002</v>
      </c>
    </row>
    <row r="126" spans="1:7" hidden="1" x14ac:dyDescent="0.25">
      <c r="A126" s="12"/>
      <c r="B126" s="12" t="s">
        <v>52</v>
      </c>
      <c r="C126" s="20" t="s">
        <v>53</v>
      </c>
      <c r="D126" s="15" t="s">
        <v>54</v>
      </c>
      <c r="E126" s="16">
        <v>-1284062.8700000001</v>
      </c>
      <c r="F126" s="38">
        <v>-716199.34</v>
      </c>
      <c r="G126" s="39">
        <f t="shared" si="2"/>
        <v>-2000262.21</v>
      </c>
    </row>
    <row r="127" spans="1:7" hidden="1" x14ac:dyDescent="0.25">
      <c r="A127" s="12"/>
      <c r="B127" s="12"/>
      <c r="C127" s="20" t="s">
        <v>55</v>
      </c>
      <c r="D127" s="15" t="s">
        <v>19</v>
      </c>
      <c r="E127" s="24">
        <f>SUM(E93:E126)</f>
        <v>53841177.550000027</v>
      </c>
      <c r="F127" s="24">
        <f>SUM(F93:F126)</f>
        <v>52746231.530000001</v>
      </c>
      <c r="G127" s="24">
        <f>SUM(G93:G126)</f>
        <v>106587409.08000006</v>
      </c>
    </row>
    <row r="128" spans="1:7" hidden="1" x14ac:dyDescent="0.25">
      <c r="A128" s="12"/>
      <c r="B128" s="12"/>
      <c r="C128" s="20" t="s">
        <v>56</v>
      </c>
      <c r="D128" s="15" t="s">
        <v>54</v>
      </c>
      <c r="E128" s="16">
        <f>-E126</f>
        <v>1284062.8700000001</v>
      </c>
      <c r="F128" s="17">
        <f>-F126</f>
        <v>716199.34</v>
      </c>
      <c r="G128" s="18">
        <f>E128+F128</f>
        <v>2000262.21</v>
      </c>
    </row>
    <row r="129" spans="1:7" hidden="1" x14ac:dyDescent="0.25">
      <c r="A129" s="12"/>
      <c r="B129" s="12"/>
      <c r="C129" s="20" t="s">
        <v>17</v>
      </c>
      <c r="D129" s="15" t="s">
        <v>19</v>
      </c>
      <c r="E129" s="25">
        <f>SUM(E127:E128)</f>
        <v>55125240.420000024</v>
      </c>
      <c r="F129" s="25">
        <f>SUM(F127:F128)</f>
        <v>53462430.870000005</v>
      </c>
      <c r="G129" s="24">
        <f>SUM(G127:G128)</f>
        <v>108587671.29000005</v>
      </c>
    </row>
    <row r="130" spans="1:7" hidden="1" x14ac:dyDescent="0.25">
      <c r="A130" s="12"/>
      <c r="B130" s="12"/>
      <c r="C130" s="20"/>
      <c r="D130" s="15"/>
      <c r="E130" s="16"/>
      <c r="F130" s="17"/>
      <c r="G130" s="18"/>
    </row>
    <row r="131" spans="1:7" hidden="1" x14ac:dyDescent="0.25">
      <c r="A131" s="12"/>
      <c r="B131" s="15"/>
      <c r="C131" s="20" t="s">
        <v>57</v>
      </c>
      <c r="D131" s="13"/>
      <c r="E131" s="28">
        <f>E127/E129</f>
        <v>0.97670644408592677</v>
      </c>
      <c r="F131" s="28">
        <f>F127/F129</f>
        <v>0.98660368920108543</v>
      </c>
      <c r="G131" s="29">
        <f>G127/G129</f>
        <v>0.98157928808825834</v>
      </c>
    </row>
    <row r="132" spans="1:7" hidden="1" x14ac:dyDescent="0.25">
      <c r="A132" s="30"/>
      <c r="B132" s="30"/>
      <c r="C132" s="31" t="s">
        <v>58</v>
      </c>
      <c r="D132" s="30"/>
      <c r="E132" s="33">
        <f>E128/E129</f>
        <v>2.3293555914073227E-2</v>
      </c>
      <c r="F132" s="33">
        <f>F128/F129</f>
        <v>1.3396310798914481E-2</v>
      </c>
      <c r="G132" s="34">
        <f>G128/G129</f>
        <v>1.8420711911741734E-2</v>
      </c>
    </row>
    <row r="133" spans="1:7" hidden="1" x14ac:dyDescent="0.25">
      <c r="A133" s="12"/>
      <c r="B133" s="13"/>
      <c r="C133" s="35" t="s">
        <v>62</v>
      </c>
      <c r="D133" s="15"/>
      <c r="E133" s="16"/>
      <c r="F133" s="17"/>
      <c r="G133" s="18"/>
    </row>
    <row r="134" spans="1:7" hidden="1" x14ac:dyDescent="0.25">
      <c r="A134" s="12"/>
      <c r="B134" s="12">
        <v>5001</v>
      </c>
      <c r="C134" s="19" t="s">
        <v>18</v>
      </c>
      <c r="D134" s="15" t="s">
        <v>19</v>
      </c>
      <c r="E134" s="17">
        <v>26857535.660000004</v>
      </c>
      <c r="F134" s="17">
        <v>26065075.589999992</v>
      </c>
      <c r="G134" s="36">
        <f t="shared" ref="G134:G167" si="3">E134+F134</f>
        <v>52922611.25</v>
      </c>
    </row>
    <row r="135" spans="1:7" hidden="1" x14ac:dyDescent="0.25">
      <c r="A135" s="12"/>
      <c r="B135" s="12">
        <v>5004</v>
      </c>
      <c r="C135" s="20" t="s">
        <v>20</v>
      </c>
      <c r="D135" s="15" t="s">
        <v>19</v>
      </c>
      <c r="E135" s="17">
        <v>77412.299999999974</v>
      </c>
      <c r="F135" s="17">
        <v>67237.72000000003</v>
      </c>
      <c r="G135" s="36">
        <f t="shared" si="3"/>
        <v>144650.02000000002</v>
      </c>
    </row>
    <row r="136" spans="1:7" hidden="1" x14ac:dyDescent="0.25">
      <c r="A136" s="12"/>
      <c r="B136" s="12">
        <v>5005</v>
      </c>
      <c r="C136" s="20" t="s">
        <v>21</v>
      </c>
      <c r="D136" s="15" t="s">
        <v>19</v>
      </c>
      <c r="E136" s="17">
        <v>1820639.11</v>
      </c>
      <c r="F136" s="17">
        <v>1882533.8599999994</v>
      </c>
      <c r="G136" s="36">
        <f t="shared" si="3"/>
        <v>3703172.9699999997</v>
      </c>
    </row>
    <row r="137" spans="1:7" hidden="1" x14ac:dyDescent="0.25">
      <c r="A137" s="12"/>
      <c r="B137" s="12">
        <v>5006</v>
      </c>
      <c r="C137" s="20" t="s">
        <v>22</v>
      </c>
      <c r="D137" s="15" t="s">
        <v>19</v>
      </c>
      <c r="E137" s="17">
        <v>376540.08000000007</v>
      </c>
      <c r="F137" s="17">
        <v>379533.99999999994</v>
      </c>
      <c r="G137" s="36">
        <f t="shared" si="3"/>
        <v>756074.08000000007</v>
      </c>
    </row>
    <row r="138" spans="1:7" hidden="1" x14ac:dyDescent="0.25">
      <c r="A138" s="12"/>
      <c r="B138" s="12">
        <v>5010</v>
      </c>
      <c r="C138" s="20" t="s">
        <v>61</v>
      </c>
      <c r="D138" s="15" t="s">
        <v>19</v>
      </c>
      <c r="E138" s="17">
        <v>6006.5000000000018</v>
      </c>
      <c r="F138" s="17">
        <v>-2105.8900000000003</v>
      </c>
      <c r="G138" s="36">
        <f t="shared" si="3"/>
        <v>3900.6100000000015</v>
      </c>
    </row>
    <row r="139" spans="1:7" hidden="1" x14ac:dyDescent="0.25">
      <c r="A139" s="12"/>
      <c r="B139" s="12">
        <v>5018</v>
      </c>
      <c r="C139" s="20" t="s">
        <v>23</v>
      </c>
      <c r="D139" s="15" t="s">
        <v>19</v>
      </c>
      <c r="E139" s="17">
        <v>69389.97</v>
      </c>
      <c r="F139" s="17">
        <v>97046.36</v>
      </c>
      <c r="G139" s="36">
        <f t="shared" si="3"/>
        <v>166436.33000000002</v>
      </c>
    </row>
    <row r="140" spans="1:7" hidden="1" x14ac:dyDescent="0.25">
      <c r="A140" s="12"/>
      <c r="B140" s="12">
        <v>5020</v>
      </c>
      <c r="C140" s="23" t="s">
        <v>24</v>
      </c>
      <c r="D140" s="15" t="s">
        <v>19</v>
      </c>
      <c r="E140" s="17">
        <v>2034729.1000000006</v>
      </c>
      <c r="F140" s="17">
        <v>1919891.9700000002</v>
      </c>
      <c r="G140" s="36">
        <f t="shared" si="3"/>
        <v>3954621.0700000008</v>
      </c>
    </row>
    <row r="141" spans="1:7" hidden="1" x14ac:dyDescent="0.25">
      <c r="A141" s="12"/>
      <c r="B141" s="12">
        <v>5021</v>
      </c>
      <c r="C141" s="23" t="s">
        <v>25</v>
      </c>
      <c r="D141" s="15" t="s">
        <v>19</v>
      </c>
      <c r="E141" s="17">
        <v>1300167.7799999998</v>
      </c>
      <c r="F141" s="17">
        <v>1286842.8900000001</v>
      </c>
      <c r="G141" s="36">
        <f t="shared" si="3"/>
        <v>2587010.67</v>
      </c>
    </row>
    <row r="142" spans="1:7" hidden="1" x14ac:dyDescent="0.25">
      <c r="A142" s="12"/>
      <c r="B142" s="12">
        <v>5022</v>
      </c>
      <c r="C142" s="23" t="s">
        <v>26</v>
      </c>
      <c r="D142" s="15" t="s">
        <v>19</v>
      </c>
      <c r="E142" s="17">
        <v>125403.02000000002</v>
      </c>
      <c r="F142" s="17">
        <v>58910.98</v>
      </c>
      <c r="G142" s="36">
        <f t="shared" si="3"/>
        <v>184314.00000000003</v>
      </c>
    </row>
    <row r="143" spans="1:7" hidden="1" x14ac:dyDescent="0.25">
      <c r="A143" s="12"/>
      <c r="B143" s="12">
        <v>5023</v>
      </c>
      <c r="C143" s="23" t="s">
        <v>27</v>
      </c>
      <c r="D143" s="15" t="s">
        <v>19</v>
      </c>
      <c r="E143" s="17">
        <v>1176871.43</v>
      </c>
      <c r="F143" s="17">
        <v>1124415.5100000002</v>
      </c>
      <c r="G143" s="36">
        <f t="shared" si="3"/>
        <v>2301286.9400000004</v>
      </c>
    </row>
    <row r="144" spans="1:7" hidden="1" x14ac:dyDescent="0.25">
      <c r="A144" s="12"/>
      <c r="B144" s="12">
        <v>5024</v>
      </c>
      <c r="C144" s="23" t="s">
        <v>28</v>
      </c>
      <c r="D144" s="15" t="s">
        <v>19</v>
      </c>
      <c r="E144" s="17">
        <v>110804.52</v>
      </c>
      <c r="F144" s="17">
        <v>97790.919999999984</v>
      </c>
      <c r="G144" s="36">
        <f t="shared" si="3"/>
        <v>208595.44</v>
      </c>
    </row>
    <row r="145" spans="1:7" hidden="1" x14ac:dyDescent="0.25">
      <c r="A145" s="12"/>
      <c r="B145" s="12">
        <v>5025</v>
      </c>
      <c r="C145" s="20" t="s">
        <v>29</v>
      </c>
      <c r="D145" s="15" t="s">
        <v>19</v>
      </c>
      <c r="E145" s="17">
        <v>49042.330000000009</v>
      </c>
      <c r="F145" s="17">
        <v>21544.890000000003</v>
      </c>
      <c r="G145" s="36">
        <f t="shared" si="3"/>
        <v>70587.220000000016</v>
      </c>
    </row>
    <row r="146" spans="1:7" hidden="1" x14ac:dyDescent="0.25">
      <c r="A146" s="12"/>
      <c r="B146" s="12">
        <v>5026</v>
      </c>
      <c r="C146" s="20" t="s">
        <v>30</v>
      </c>
      <c r="D146" s="15" t="s">
        <v>19</v>
      </c>
      <c r="E146" s="17">
        <v>378227.58999999991</v>
      </c>
      <c r="F146" s="17">
        <v>362794.18000000005</v>
      </c>
      <c r="G146" s="36">
        <f t="shared" si="3"/>
        <v>741021.77</v>
      </c>
    </row>
    <row r="147" spans="1:7" hidden="1" x14ac:dyDescent="0.25">
      <c r="A147" s="12"/>
      <c r="B147" s="12">
        <v>5028</v>
      </c>
      <c r="C147" s="20" t="s">
        <v>31</v>
      </c>
      <c r="D147" s="15" t="s">
        <v>19</v>
      </c>
      <c r="E147" s="17">
        <v>128791.58999999995</v>
      </c>
      <c r="F147" s="17">
        <v>120997.11999999997</v>
      </c>
      <c r="G147" s="36">
        <f t="shared" si="3"/>
        <v>249788.7099999999</v>
      </c>
    </row>
    <row r="148" spans="1:7" hidden="1" x14ac:dyDescent="0.25">
      <c r="A148" s="12"/>
      <c r="B148" s="12">
        <v>5030</v>
      </c>
      <c r="C148" s="20" t="s">
        <v>32</v>
      </c>
      <c r="D148" s="15" t="s">
        <v>19</v>
      </c>
      <c r="E148" s="17">
        <v>218024.22</v>
      </c>
      <c r="F148" s="17">
        <v>259120.97999999998</v>
      </c>
      <c r="G148" s="36">
        <f t="shared" si="3"/>
        <v>477145.19999999995</v>
      </c>
    </row>
    <row r="149" spans="1:7" hidden="1" x14ac:dyDescent="0.25">
      <c r="A149" s="12"/>
      <c r="B149" s="12">
        <v>5031</v>
      </c>
      <c r="C149" s="23" t="s">
        <v>33</v>
      </c>
      <c r="D149" s="15" t="s">
        <v>19</v>
      </c>
      <c r="E149" s="17">
        <v>6007.6299999999992</v>
      </c>
      <c r="F149" s="17">
        <v>7598.3200000000006</v>
      </c>
      <c r="G149" s="36">
        <f t="shared" si="3"/>
        <v>13605.95</v>
      </c>
    </row>
    <row r="150" spans="1:7" hidden="1" x14ac:dyDescent="0.25">
      <c r="A150" s="12"/>
      <c r="B150" s="12">
        <v>5032</v>
      </c>
      <c r="C150" s="23" t="s">
        <v>34</v>
      </c>
      <c r="D150" s="15" t="s">
        <v>19</v>
      </c>
      <c r="E150" s="17">
        <v>238281.81999999992</v>
      </c>
      <c r="F150" s="17">
        <v>237556.48999999996</v>
      </c>
      <c r="G150" s="36">
        <f t="shared" si="3"/>
        <v>475838.30999999988</v>
      </c>
    </row>
    <row r="151" spans="1:7" hidden="1" x14ac:dyDescent="0.25">
      <c r="A151" s="12"/>
      <c r="B151" s="12">
        <v>5033</v>
      </c>
      <c r="C151" s="23" t="s">
        <v>35</v>
      </c>
      <c r="D151" s="15" t="s">
        <v>19</v>
      </c>
      <c r="E151" s="17">
        <v>8191.6899999999987</v>
      </c>
      <c r="F151" s="17">
        <v>9494.7900000000009</v>
      </c>
      <c r="G151" s="36">
        <f t="shared" si="3"/>
        <v>17686.48</v>
      </c>
    </row>
    <row r="152" spans="1:7" hidden="1" x14ac:dyDescent="0.25">
      <c r="A152" s="12"/>
      <c r="B152" s="12">
        <v>5034</v>
      </c>
      <c r="C152" s="23" t="s">
        <v>36</v>
      </c>
      <c r="D152" s="15" t="s">
        <v>19</v>
      </c>
      <c r="E152" s="17">
        <v>10723.279999999997</v>
      </c>
      <c r="F152" s="17">
        <v>11719.090000000002</v>
      </c>
      <c r="G152" s="36">
        <f t="shared" si="3"/>
        <v>22442.37</v>
      </c>
    </row>
    <row r="153" spans="1:7" hidden="1" x14ac:dyDescent="0.25">
      <c r="A153" s="12"/>
      <c r="B153" s="12">
        <v>5035</v>
      </c>
      <c r="C153" s="23" t="s">
        <v>37</v>
      </c>
      <c r="D153" s="15" t="s">
        <v>19</v>
      </c>
      <c r="E153" s="17">
        <v>380421.11999999994</v>
      </c>
      <c r="F153" s="17">
        <v>392530.19999999984</v>
      </c>
      <c r="G153" s="36">
        <f t="shared" si="3"/>
        <v>772951.31999999983</v>
      </c>
    </row>
    <row r="154" spans="1:7" hidden="1" x14ac:dyDescent="0.25">
      <c r="A154" s="12"/>
      <c r="B154" s="12">
        <v>5036</v>
      </c>
      <c r="C154" s="23" t="s">
        <v>38</v>
      </c>
      <c r="D154" s="15" t="s">
        <v>19</v>
      </c>
      <c r="E154" s="17">
        <v>42185.100000000006</v>
      </c>
      <c r="F154" s="17">
        <v>48274.43</v>
      </c>
      <c r="G154" s="36">
        <f t="shared" si="3"/>
        <v>90459.53</v>
      </c>
    </row>
    <row r="155" spans="1:7" hidden="1" x14ac:dyDescent="0.25">
      <c r="A155" s="12"/>
      <c r="B155" s="12">
        <v>5037</v>
      </c>
      <c r="C155" s="20" t="s">
        <v>39</v>
      </c>
      <c r="D155" s="15" t="s">
        <v>19</v>
      </c>
      <c r="E155" s="17">
        <v>526292.59999999916</v>
      </c>
      <c r="F155" s="17">
        <v>347657.32000000007</v>
      </c>
      <c r="G155" s="36">
        <f t="shared" si="3"/>
        <v>873949.91999999923</v>
      </c>
    </row>
    <row r="156" spans="1:7" hidden="1" x14ac:dyDescent="0.25">
      <c r="A156" s="12"/>
      <c r="B156" s="12">
        <v>5039</v>
      </c>
      <c r="C156" s="23" t="s">
        <v>40</v>
      </c>
      <c r="D156" s="15" t="s">
        <v>19</v>
      </c>
      <c r="E156" s="17">
        <v>889.7399999999999</v>
      </c>
      <c r="F156" s="17">
        <v>548.08999999999992</v>
      </c>
      <c r="G156" s="36">
        <f t="shared" si="3"/>
        <v>1437.83</v>
      </c>
    </row>
    <row r="157" spans="1:7" hidden="1" x14ac:dyDescent="0.25">
      <c r="A157" s="12"/>
      <c r="B157" s="12">
        <v>5040</v>
      </c>
      <c r="C157" s="23" t="s">
        <v>41</v>
      </c>
      <c r="D157" s="15" t="s">
        <v>19</v>
      </c>
      <c r="E157" s="17">
        <v>12366.699999999997</v>
      </c>
      <c r="F157" s="17">
        <v>7792.4500000000007</v>
      </c>
      <c r="G157" s="36">
        <f t="shared" si="3"/>
        <v>20159.149999999998</v>
      </c>
    </row>
    <row r="158" spans="1:7" hidden="1" x14ac:dyDescent="0.25">
      <c r="A158" s="12"/>
      <c r="B158" s="12">
        <v>5113</v>
      </c>
      <c r="C158" s="20" t="s">
        <v>42</v>
      </c>
      <c r="D158" s="15" t="s">
        <v>19</v>
      </c>
      <c r="E158" s="17">
        <v>24129.610000000004</v>
      </c>
      <c r="F158" s="17">
        <v>36052.659999999967</v>
      </c>
      <c r="G158" s="36">
        <f t="shared" si="3"/>
        <v>60182.269999999975</v>
      </c>
    </row>
    <row r="159" spans="1:7" hidden="1" x14ac:dyDescent="0.25">
      <c r="A159" s="12"/>
      <c r="B159" s="12">
        <v>5125</v>
      </c>
      <c r="C159" s="20" t="s">
        <v>43</v>
      </c>
      <c r="D159" s="15" t="s">
        <v>19</v>
      </c>
      <c r="E159" s="17">
        <v>36105.510000000009</v>
      </c>
      <c r="F159" s="17">
        <v>22675.010000000013</v>
      </c>
      <c r="G159" s="36">
        <f t="shared" si="3"/>
        <v>58780.520000000019</v>
      </c>
    </row>
    <row r="160" spans="1:7" hidden="1" x14ac:dyDescent="0.25">
      <c r="A160" s="12"/>
      <c r="B160" s="12">
        <v>5133</v>
      </c>
      <c r="C160" s="20" t="s">
        <v>44</v>
      </c>
      <c r="D160" s="15" t="s">
        <v>19</v>
      </c>
      <c r="E160" s="17">
        <v>130812.39999999991</v>
      </c>
      <c r="F160" s="17">
        <v>113785.40000000005</v>
      </c>
      <c r="G160" s="36">
        <f t="shared" si="3"/>
        <v>244597.79999999996</v>
      </c>
    </row>
    <row r="161" spans="1:7" hidden="1" x14ac:dyDescent="0.25">
      <c r="A161" s="12"/>
      <c r="B161" s="12">
        <v>5140</v>
      </c>
      <c r="C161" s="20" t="s">
        <v>45</v>
      </c>
      <c r="D161" s="15" t="s">
        <v>19</v>
      </c>
      <c r="E161" s="17">
        <v>4154.9100000000008</v>
      </c>
      <c r="F161" s="17">
        <v>13771.640000000001</v>
      </c>
      <c r="G161" s="36">
        <f t="shared" si="3"/>
        <v>17926.550000000003</v>
      </c>
    </row>
    <row r="162" spans="1:7" hidden="1" x14ac:dyDescent="0.25">
      <c r="A162" s="12"/>
      <c r="B162" s="12">
        <v>5150</v>
      </c>
      <c r="C162" s="20" t="s">
        <v>46</v>
      </c>
      <c r="D162" s="15" t="s">
        <v>19</v>
      </c>
      <c r="E162" s="17">
        <v>391114.4</v>
      </c>
      <c r="F162" s="17">
        <v>405805.45</v>
      </c>
      <c r="G162" s="36">
        <f t="shared" si="3"/>
        <v>796919.85000000009</v>
      </c>
    </row>
    <row r="163" spans="1:7" hidden="1" x14ac:dyDescent="0.25">
      <c r="A163" s="12"/>
      <c r="B163" s="12">
        <v>5185</v>
      </c>
      <c r="C163" s="20" t="s">
        <v>47</v>
      </c>
      <c r="D163" s="15" t="s">
        <v>19</v>
      </c>
      <c r="E163" s="17">
        <v>7758234.0000000028</v>
      </c>
      <c r="F163" s="17">
        <v>7307218.9999999991</v>
      </c>
      <c r="G163" s="36">
        <f t="shared" si="3"/>
        <v>15065453.000000002</v>
      </c>
    </row>
    <row r="164" spans="1:7" hidden="1" x14ac:dyDescent="0.25">
      <c r="A164" s="12"/>
      <c r="B164" s="12">
        <v>5190</v>
      </c>
      <c r="C164" s="20" t="s">
        <v>49</v>
      </c>
      <c r="D164" s="15" t="s">
        <v>19</v>
      </c>
      <c r="E164" s="17">
        <v>2128092.3199999975</v>
      </c>
      <c r="F164" s="17">
        <v>2070159.549999998</v>
      </c>
      <c r="G164" s="36">
        <f t="shared" si="3"/>
        <v>4198251.8699999955</v>
      </c>
    </row>
    <row r="165" spans="1:7" hidden="1" x14ac:dyDescent="0.25">
      <c r="A165" s="12"/>
      <c r="B165" s="12">
        <v>5191</v>
      </c>
      <c r="C165" s="20" t="s">
        <v>50</v>
      </c>
      <c r="D165" s="15" t="s">
        <v>19</v>
      </c>
      <c r="E165" s="17">
        <v>500946.29000000324</v>
      </c>
      <c r="F165" s="17">
        <v>486657.4100000023</v>
      </c>
      <c r="G165" s="36">
        <f t="shared" si="3"/>
        <v>987603.70000000554</v>
      </c>
    </row>
    <row r="166" spans="1:7" hidden="1" x14ac:dyDescent="0.25">
      <c r="A166" s="12"/>
      <c r="B166" s="12">
        <v>5196</v>
      </c>
      <c r="C166" s="20" t="s">
        <v>51</v>
      </c>
      <c r="D166" s="15" t="s">
        <v>19</v>
      </c>
      <c r="E166" s="17">
        <v>5904171.5599999968</v>
      </c>
      <c r="F166" s="17">
        <v>5703807.2499999963</v>
      </c>
      <c r="G166" s="36">
        <f t="shared" si="3"/>
        <v>11607978.809999993</v>
      </c>
    </row>
    <row r="167" spans="1:7" hidden="1" x14ac:dyDescent="0.25">
      <c r="A167" s="12"/>
      <c r="B167" s="12" t="s">
        <v>52</v>
      </c>
      <c r="C167" s="20" t="s">
        <v>53</v>
      </c>
      <c r="D167" s="15" t="s">
        <v>54</v>
      </c>
      <c r="E167" s="16">
        <v>-1165714.7</v>
      </c>
      <c r="F167" s="38">
        <v>-531432.94999999995</v>
      </c>
      <c r="G167" s="39">
        <f t="shared" si="3"/>
        <v>-1697147.65</v>
      </c>
    </row>
    <row r="168" spans="1:7" hidden="1" x14ac:dyDescent="0.25">
      <c r="A168" s="12"/>
      <c r="B168" s="12"/>
      <c r="C168" s="20" t="s">
        <v>55</v>
      </c>
      <c r="D168" s="15" t="s">
        <v>19</v>
      </c>
      <c r="E168" s="24">
        <f>SUM(E134:E167)</f>
        <v>51666991.180000015</v>
      </c>
      <c r="F168" s="24">
        <f>SUM(F134:F167)</f>
        <v>50433302.679999992</v>
      </c>
      <c r="G168" s="24">
        <f>SUM(G134:G167)</f>
        <v>102100293.85999995</v>
      </c>
    </row>
    <row r="169" spans="1:7" hidden="1" x14ac:dyDescent="0.25">
      <c r="A169" s="12"/>
      <c r="B169" s="12"/>
      <c r="C169" s="20" t="s">
        <v>56</v>
      </c>
      <c r="D169" s="15" t="s">
        <v>54</v>
      </c>
      <c r="E169" s="16">
        <f>-E167</f>
        <v>1165714.7</v>
      </c>
      <c r="F169" s="17">
        <f>-F167</f>
        <v>531432.94999999995</v>
      </c>
      <c r="G169" s="18">
        <f>E169+F169</f>
        <v>1697147.65</v>
      </c>
    </row>
    <row r="170" spans="1:7" hidden="1" x14ac:dyDescent="0.25">
      <c r="A170" s="12"/>
      <c r="B170" s="12"/>
      <c r="C170" s="20" t="s">
        <v>17</v>
      </c>
      <c r="D170" s="15"/>
      <c r="E170" s="25">
        <f>SUM(E168:E169)</f>
        <v>52832705.880000018</v>
      </c>
      <c r="F170" s="25">
        <f>SUM(F168:F169)</f>
        <v>50964735.629999995</v>
      </c>
      <c r="G170" s="24">
        <f>SUM(G168:G169)</f>
        <v>103797441.50999996</v>
      </c>
    </row>
    <row r="171" spans="1:7" hidden="1" x14ac:dyDescent="0.25">
      <c r="A171" s="12"/>
      <c r="B171" s="12"/>
      <c r="C171" s="20"/>
      <c r="D171" s="15"/>
      <c r="E171" s="16"/>
      <c r="F171" s="17"/>
      <c r="G171" s="18"/>
    </row>
    <row r="172" spans="1:7" hidden="1" x14ac:dyDescent="0.25">
      <c r="A172" s="12"/>
      <c r="B172" s="15"/>
      <c r="C172" s="20" t="s">
        <v>57</v>
      </c>
      <c r="D172" s="13"/>
      <c r="E172" s="28">
        <f>E168/E170</f>
        <v>0.97793573733195283</v>
      </c>
      <c r="F172" s="28">
        <f>F168/F170</f>
        <v>0.9895725359225217</v>
      </c>
      <c r="G172" s="29">
        <f>G168/G170</f>
        <v>0.98364942694819213</v>
      </c>
    </row>
    <row r="173" spans="1:7" hidden="1" x14ac:dyDescent="0.25">
      <c r="A173" s="30"/>
      <c r="B173" s="30"/>
      <c r="C173" s="31" t="s">
        <v>58</v>
      </c>
      <c r="D173" s="30"/>
      <c r="E173" s="33">
        <f>E169/E170</f>
        <v>2.2064262668047157E-2</v>
      </c>
      <c r="F173" s="33">
        <f>F169/F170</f>
        <v>1.0427464077478233E-2</v>
      </c>
      <c r="G173" s="34">
        <f>G169/G170</f>
        <v>1.6350573051807784E-2</v>
      </c>
    </row>
  </sheetData>
  <mergeCells count="1">
    <mergeCell ref="E8:G8"/>
  </mergeCells>
  <pageMargins left="0.7" right="0.7" top="0.75" bottom="0.75" header="0.3" footer="0.3"/>
  <pageSetup scale="96" fitToHeight="0" orientation="landscape" r:id="rId1"/>
  <headerFooter>
    <oddFooter>&amp;R&amp;A</oddFooter>
  </headerFooter>
  <rowBreaks count="2" manualBreakCount="2">
    <brk id="91" max="16383" man="1"/>
    <brk id="132"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G147"/>
  <sheetViews>
    <sheetView zoomScaleNormal="100" workbookViewId="0">
      <pane ySplit="9" topLeftCell="A43" activePane="bottomLeft" state="frozen"/>
      <selection activeCell="D20" sqref="D20:D23"/>
      <selection pane="bottomLeft" activeCell="E148" sqref="E148:E149"/>
    </sheetView>
  </sheetViews>
  <sheetFormatPr defaultColWidth="9.140625" defaultRowHeight="15" x14ac:dyDescent="0.25"/>
  <cols>
    <col min="1" max="1" width="8.5703125" style="42" customWidth="1"/>
    <col min="2" max="2" width="9.140625" style="42"/>
    <col min="3" max="3" width="50.85546875" style="42" bestFit="1" customWidth="1"/>
    <col min="4" max="4" width="16.140625" style="42" customWidth="1"/>
    <col min="5" max="5" width="15.140625" style="42" customWidth="1"/>
    <col min="6" max="6" width="15.42578125" style="42" bestFit="1" customWidth="1"/>
    <col min="7" max="7" width="14.140625" style="42" bestFit="1" customWidth="1"/>
    <col min="8" max="16384" width="9.140625" style="42"/>
  </cols>
  <sheetData>
    <row r="1" spans="1:7" x14ac:dyDescent="0.25">
      <c r="A1" s="40" t="s">
        <v>0</v>
      </c>
      <c r="B1" s="41"/>
      <c r="C1" s="41"/>
      <c r="D1" s="41"/>
      <c r="E1" s="41"/>
    </row>
    <row r="2" spans="1:7" x14ac:dyDescent="0.25">
      <c r="A2" s="43" t="s">
        <v>1</v>
      </c>
      <c r="B2" s="41"/>
      <c r="C2" s="41"/>
      <c r="D2" s="41"/>
      <c r="E2" s="41"/>
    </row>
    <row r="3" spans="1:7" x14ac:dyDescent="0.25">
      <c r="A3" s="43" t="s">
        <v>63</v>
      </c>
      <c r="B3" s="41"/>
      <c r="C3" s="41"/>
      <c r="D3" s="41"/>
      <c r="E3" s="41"/>
    </row>
    <row r="4" spans="1:7" x14ac:dyDescent="0.25">
      <c r="A4" s="43" t="s">
        <v>64</v>
      </c>
      <c r="B4" s="41"/>
      <c r="C4" s="41"/>
      <c r="D4" s="41"/>
      <c r="E4" s="41"/>
    </row>
    <row r="5" spans="1:7" x14ac:dyDescent="0.25">
      <c r="A5" s="43" t="s">
        <v>4</v>
      </c>
      <c r="B5" s="41"/>
      <c r="C5" s="41"/>
      <c r="D5" s="41"/>
      <c r="E5" s="41"/>
    </row>
    <row r="6" spans="1:7" x14ac:dyDescent="0.25">
      <c r="A6" s="43"/>
      <c r="B6" s="41"/>
      <c r="C6" s="41"/>
      <c r="D6" s="41"/>
      <c r="E6" s="41"/>
    </row>
    <row r="7" spans="1:7" x14ac:dyDescent="0.25">
      <c r="A7" s="44"/>
      <c r="B7" s="45" t="s">
        <v>5</v>
      </c>
      <c r="C7" s="45" t="s">
        <v>6</v>
      </c>
      <c r="D7" s="45" t="s">
        <v>7</v>
      </c>
      <c r="E7" s="46" t="s">
        <v>8</v>
      </c>
      <c r="F7" s="46" t="s">
        <v>9</v>
      </c>
      <c r="G7" s="46" t="s">
        <v>10</v>
      </c>
    </row>
    <row r="8" spans="1:7" x14ac:dyDescent="0.25">
      <c r="A8" s="47"/>
      <c r="B8" s="48"/>
      <c r="C8" s="47"/>
      <c r="D8" s="47"/>
      <c r="E8" s="336" t="s">
        <v>11</v>
      </c>
      <c r="F8" s="337"/>
      <c r="G8" s="338"/>
    </row>
    <row r="9" spans="1:7" ht="30" x14ac:dyDescent="0.25">
      <c r="A9" s="49" t="s">
        <v>12</v>
      </c>
      <c r="B9" s="49" t="s">
        <v>13</v>
      </c>
      <c r="C9" s="50" t="s">
        <v>14</v>
      </c>
      <c r="D9" s="49" t="s">
        <v>15</v>
      </c>
      <c r="E9" s="51" t="s">
        <v>16</v>
      </c>
      <c r="F9" s="51" t="s">
        <v>90</v>
      </c>
      <c r="G9" s="45" t="s">
        <v>17</v>
      </c>
    </row>
    <row r="10" spans="1:7" x14ac:dyDescent="0.25">
      <c r="A10" s="52">
        <v>1</v>
      </c>
      <c r="B10" s="53"/>
      <c r="C10" s="331" t="s">
        <v>335</v>
      </c>
      <c r="D10" s="54"/>
      <c r="E10" s="55"/>
      <c r="F10" s="56"/>
      <c r="G10" s="57"/>
    </row>
    <row r="11" spans="1:7" x14ac:dyDescent="0.25">
      <c r="A11" s="52">
        <v>2</v>
      </c>
      <c r="B11" s="53">
        <v>5001</v>
      </c>
      <c r="C11" s="19" t="s">
        <v>18</v>
      </c>
      <c r="D11" s="54" t="s">
        <v>65</v>
      </c>
      <c r="E11" s="55">
        <v>20490083.829999998</v>
      </c>
      <c r="F11" s="56">
        <v>19657478.75</v>
      </c>
      <c r="G11" s="58">
        <f t="shared" ref="G11:G44" si="0">E11+F11</f>
        <v>40147562.579999998</v>
      </c>
    </row>
    <row r="12" spans="1:7" x14ac:dyDescent="0.25">
      <c r="A12" s="52">
        <v>3</v>
      </c>
      <c r="B12" s="53">
        <v>5004</v>
      </c>
      <c r="C12" s="59" t="s">
        <v>20</v>
      </c>
      <c r="D12" s="54" t="s">
        <v>65</v>
      </c>
      <c r="E12" s="55">
        <v>58002.29</v>
      </c>
      <c r="F12" s="56">
        <v>47115.53</v>
      </c>
      <c r="G12" s="58">
        <f t="shared" si="0"/>
        <v>105117.82</v>
      </c>
    </row>
    <row r="13" spans="1:7" x14ac:dyDescent="0.25">
      <c r="A13" s="52">
        <v>4</v>
      </c>
      <c r="B13" s="53">
        <v>5005</v>
      </c>
      <c r="C13" s="59" t="s">
        <v>21</v>
      </c>
      <c r="D13" s="54" t="s">
        <v>65</v>
      </c>
      <c r="E13" s="55">
        <v>1509303.05</v>
      </c>
      <c r="F13" s="56">
        <v>1817605.44</v>
      </c>
      <c r="G13" s="58">
        <f t="shared" si="0"/>
        <v>3326908.49</v>
      </c>
    </row>
    <row r="14" spans="1:7" x14ac:dyDescent="0.25">
      <c r="A14" s="52">
        <v>5</v>
      </c>
      <c r="B14" s="53">
        <v>5006</v>
      </c>
      <c r="C14" s="59" t="s">
        <v>22</v>
      </c>
      <c r="D14" s="54" t="s">
        <v>65</v>
      </c>
      <c r="E14" s="55">
        <v>475381.32</v>
      </c>
      <c r="F14" s="56">
        <v>299356.94</v>
      </c>
      <c r="G14" s="58">
        <f t="shared" si="0"/>
        <v>774738.26</v>
      </c>
    </row>
    <row r="15" spans="1:7" x14ac:dyDescent="0.25">
      <c r="A15" s="52">
        <v>6</v>
      </c>
      <c r="B15" s="53">
        <v>5018</v>
      </c>
      <c r="C15" s="59" t="s">
        <v>23</v>
      </c>
      <c r="D15" s="54" t="s">
        <v>65</v>
      </c>
      <c r="E15" s="55">
        <v>61007.86</v>
      </c>
      <c r="F15" s="56">
        <v>78281.23</v>
      </c>
      <c r="G15" s="58">
        <f t="shared" si="0"/>
        <v>139289.09</v>
      </c>
    </row>
    <row r="16" spans="1:7" x14ac:dyDescent="0.25">
      <c r="A16" s="52">
        <v>7</v>
      </c>
      <c r="B16" s="60">
        <v>5020</v>
      </c>
      <c r="C16" s="61" t="s">
        <v>24</v>
      </c>
      <c r="D16" s="54" t="s">
        <v>65</v>
      </c>
      <c r="E16" s="55">
        <v>1456919.93</v>
      </c>
      <c r="F16" s="56">
        <v>1315426.56</v>
      </c>
      <c r="G16" s="58">
        <f t="shared" si="0"/>
        <v>2772346.49</v>
      </c>
    </row>
    <row r="17" spans="1:7" x14ac:dyDescent="0.25">
      <c r="A17" s="52">
        <v>8</v>
      </c>
      <c r="B17" s="60">
        <v>5021</v>
      </c>
      <c r="C17" s="61" t="s">
        <v>25</v>
      </c>
      <c r="D17" s="54" t="s">
        <v>65</v>
      </c>
      <c r="E17" s="55">
        <v>1064318.93</v>
      </c>
      <c r="F17" s="56">
        <v>984420.55</v>
      </c>
      <c r="G17" s="58">
        <f t="shared" si="0"/>
        <v>2048739.48</v>
      </c>
    </row>
    <row r="18" spans="1:7" x14ac:dyDescent="0.25">
      <c r="A18" s="52">
        <v>9</v>
      </c>
      <c r="B18" s="60">
        <v>5022</v>
      </c>
      <c r="C18" s="61" t="s">
        <v>26</v>
      </c>
      <c r="D18" s="54" t="s">
        <v>65</v>
      </c>
      <c r="E18" s="55">
        <v>62299.23</v>
      </c>
      <c r="F18" s="56">
        <v>27373.24</v>
      </c>
      <c r="G18" s="58">
        <f t="shared" si="0"/>
        <v>89672.47</v>
      </c>
    </row>
    <row r="19" spans="1:7" x14ac:dyDescent="0.25">
      <c r="A19" s="52">
        <v>10</v>
      </c>
      <c r="B19" s="60">
        <v>5023</v>
      </c>
      <c r="C19" s="61" t="s">
        <v>27</v>
      </c>
      <c r="D19" s="54" t="s">
        <v>65</v>
      </c>
      <c r="E19" s="55">
        <v>982437.59</v>
      </c>
      <c r="F19" s="56">
        <v>869062.37</v>
      </c>
      <c r="G19" s="58">
        <f t="shared" si="0"/>
        <v>1851499.96</v>
      </c>
    </row>
    <row r="20" spans="1:7" x14ac:dyDescent="0.25">
      <c r="A20" s="52">
        <v>11</v>
      </c>
      <c r="B20" s="60">
        <v>5024</v>
      </c>
      <c r="C20" s="61" t="s">
        <v>28</v>
      </c>
      <c r="D20" s="54" t="s">
        <v>65</v>
      </c>
      <c r="E20" s="55">
        <v>71039.399999999994</v>
      </c>
      <c r="F20" s="56">
        <v>93455.96</v>
      </c>
      <c r="G20" s="58">
        <f t="shared" si="0"/>
        <v>164495.35999999999</v>
      </c>
    </row>
    <row r="21" spans="1:7" x14ac:dyDescent="0.25">
      <c r="A21" s="52">
        <v>12</v>
      </c>
      <c r="B21" s="53">
        <v>5025</v>
      </c>
      <c r="C21" s="59" t="s">
        <v>29</v>
      </c>
      <c r="D21" s="54" t="s">
        <v>65</v>
      </c>
      <c r="E21" s="55">
        <v>72831.48</v>
      </c>
      <c r="F21" s="56">
        <v>43877.599999999999</v>
      </c>
      <c r="G21" s="58">
        <f t="shared" si="0"/>
        <v>116709.07999999999</v>
      </c>
    </row>
    <row r="22" spans="1:7" x14ac:dyDescent="0.25">
      <c r="A22" s="52">
        <v>13</v>
      </c>
      <c r="B22" s="53">
        <v>5026</v>
      </c>
      <c r="C22" s="59" t="s">
        <v>30</v>
      </c>
      <c r="D22" s="54" t="s">
        <v>65</v>
      </c>
      <c r="E22" s="55">
        <v>391668.71</v>
      </c>
      <c r="F22" s="56">
        <v>351473.3</v>
      </c>
      <c r="G22" s="58">
        <f t="shared" si="0"/>
        <v>743142.01</v>
      </c>
    </row>
    <row r="23" spans="1:7" x14ac:dyDescent="0.25">
      <c r="A23" s="52">
        <v>14</v>
      </c>
      <c r="B23" s="53">
        <v>5028</v>
      </c>
      <c r="C23" s="59" t="s">
        <v>31</v>
      </c>
      <c r="D23" s="54" t="s">
        <v>65</v>
      </c>
      <c r="E23" s="55">
        <v>233474.27</v>
      </c>
      <c r="F23" s="56">
        <v>136188.23000000001</v>
      </c>
      <c r="G23" s="58">
        <f t="shared" si="0"/>
        <v>369662.5</v>
      </c>
    </row>
    <row r="24" spans="1:7" x14ac:dyDescent="0.25">
      <c r="A24" s="52">
        <v>15</v>
      </c>
      <c r="B24" s="53">
        <v>5030</v>
      </c>
      <c r="C24" s="59" t="s">
        <v>32</v>
      </c>
      <c r="D24" s="54" t="s">
        <v>65</v>
      </c>
      <c r="E24" s="55">
        <v>204357.51</v>
      </c>
      <c r="F24" s="56">
        <v>219134.49</v>
      </c>
      <c r="G24" s="58">
        <f t="shared" si="0"/>
        <v>423492</v>
      </c>
    </row>
    <row r="25" spans="1:7" x14ac:dyDescent="0.25">
      <c r="A25" s="52">
        <v>16</v>
      </c>
      <c r="B25" s="60">
        <v>5031</v>
      </c>
      <c r="C25" s="61" t="s">
        <v>33</v>
      </c>
      <c r="D25" s="54" t="s">
        <v>65</v>
      </c>
      <c r="E25" s="55">
        <v>4458</v>
      </c>
      <c r="F25" s="56">
        <v>7357.36</v>
      </c>
      <c r="G25" s="58">
        <f t="shared" si="0"/>
        <v>11815.36</v>
      </c>
    </row>
    <row r="26" spans="1:7" x14ac:dyDescent="0.25">
      <c r="A26" s="52">
        <v>17</v>
      </c>
      <c r="B26" s="60">
        <v>5032</v>
      </c>
      <c r="C26" s="61" t="s">
        <v>34</v>
      </c>
      <c r="D26" s="54" t="s">
        <v>65</v>
      </c>
      <c r="E26" s="55">
        <v>198916.42</v>
      </c>
      <c r="F26" s="56">
        <v>184845.4</v>
      </c>
      <c r="G26" s="58">
        <f t="shared" si="0"/>
        <v>383761.82</v>
      </c>
    </row>
    <row r="27" spans="1:7" x14ac:dyDescent="0.25">
      <c r="A27" s="52">
        <v>18</v>
      </c>
      <c r="B27" s="60">
        <v>5033</v>
      </c>
      <c r="C27" s="61" t="s">
        <v>35</v>
      </c>
      <c r="D27" s="54" t="s">
        <v>65</v>
      </c>
      <c r="E27" s="55">
        <v>7300.99</v>
      </c>
      <c r="F27" s="56">
        <v>8388.92</v>
      </c>
      <c r="G27" s="58">
        <f t="shared" si="0"/>
        <v>15689.91</v>
      </c>
    </row>
    <row r="28" spans="1:7" x14ac:dyDescent="0.25">
      <c r="A28" s="52">
        <v>19</v>
      </c>
      <c r="B28" s="60">
        <v>5034</v>
      </c>
      <c r="C28" s="61" t="s">
        <v>36</v>
      </c>
      <c r="D28" s="54" t="s">
        <v>65</v>
      </c>
      <c r="E28" s="55">
        <v>0</v>
      </c>
      <c r="F28" s="56">
        <v>0</v>
      </c>
      <c r="G28" s="58">
        <f t="shared" si="0"/>
        <v>0</v>
      </c>
    </row>
    <row r="29" spans="1:7" x14ac:dyDescent="0.25">
      <c r="A29" s="52">
        <v>20</v>
      </c>
      <c r="B29" s="60">
        <v>5035</v>
      </c>
      <c r="C29" s="61" t="s">
        <v>37</v>
      </c>
      <c r="D29" s="54" t="s">
        <v>65</v>
      </c>
      <c r="E29" s="55">
        <v>185487.27</v>
      </c>
      <c r="F29" s="56">
        <v>200847.76</v>
      </c>
      <c r="G29" s="58">
        <f t="shared" si="0"/>
        <v>386335.03</v>
      </c>
    </row>
    <row r="30" spans="1:7" x14ac:dyDescent="0.25">
      <c r="A30" s="52">
        <v>21</v>
      </c>
      <c r="B30" s="60">
        <v>5036</v>
      </c>
      <c r="C30" s="61" t="s">
        <v>38</v>
      </c>
      <c r="D30" s="54" t="s">
        <v>65</v>
      </c>
      <c r="E30" s="55">
        <v>30353.61</v>
      </c>
      <c r="F30" s="56">
        <v>35491.75</v>
      </c>
      <c r="G30" s="58">
        <f t="shared" si="0"/>
        <v>65845.36</v>
      </c>
    </row>
    <row r="31" spans="1:7" x14ac:dyDescent="0.25">
      <c r="A31" s="52">
        <v>22</v>
      </c>
      <c r="B31" s="53">
        <v>5037</v>
      </c>
      <c r="C31" s="59" t="s">
        <v>39</v>
      </c>
      <c r="D31" s="54" t="s">
        <v>65</v>
      </c>
      <c r="E31" s="55">
        <v>365625.8</v>
      </c>
      <c r="F31" s="56">
        <v>237773.17</v>
      </c>
      <c r="G31" s="58">
        <f t="shared" si="0"/>
        <v>603398.97</v>
      </c>
    </row>
    <row r="32" spans="1:7" x14ac:dyDescent="0.25">
      <c r="A32" s="52">
        <v>23</v>
      </c>
      <c r="B32" s="60">
        <v>5039</v>
      </c>
      <c r="C32" s="61" t="s">
        <v>40</v>
      </c>
      <c r="D32" s="54" t="s">
        <v>65</v>
      </c>
      <c r="E32" s="55">
        <v>533.26</v>
      </c>
      <c r="F32" s="56">
        <v>533.26</v>
      </c>
      <c r="G32" s="58">
        <f t="shared" si="0"/>
        <v>1066.52</v>
      </c>
    </row>
    <row r="33" spans="1:7" x14ac:dyDescent="0.25">
      <c r="A33" s="52">
        <v>24</v>
      </c>
      <c r="B33" s="60">
        <v>5040</v>
      </c>
      <c r="C33" s="61" t="s">
        <v>41</v>
      </c>
      <c r="D33" s="54" t="s">
        <v>65</v>
      </c>
      <c r="E33" s="55">
        <v>6136.01</v>
      </c>
      <c r="F33" s="56">
        <v>1897.67</v>
      </c>
      <c r="G33" s="58">
        <f t="shared" si="0"/>
        <v>8033.68</v>
      </c>
    </row>
    <row r="34" spans="1:7" x14ac:dyDescent="0.25">
      <c r="A34" s="52">
        <v>25</v>
      </c>
      <c r="B34" s="53">
        <v>5113</v>
      </c>
      <c r="C34" s="59" t="s">
        <v>42</v>
      </c>
      <c r="D34" s="54" t="s">
        <v>65</v>
      </c>
      <c r="E34" s="55">
        <v>68030.509999999995</v>
      </c>
      <c r="F34" s="56">
        <v>74248.460000000006</v>
      </c>
      <c r="G34" s="58">
        <f t="shared" si="0"/>
        <v>142278.97</v>
      </c>
    </row>
    <row r="35" spans="1:7" x14ac:dyDescent="0.25">
      <c r="A35" s="52">
        <v>26</v>
      </c>
      <c r="B35" s="53">
        <v>5125</v>
      </c>
      <c r="C35" s="59" t="s">
        <v>43</v>
      </c>
      <c r="D35" s="54" t="s">
        <v>65</v>
      </c>
      <c r="E35" s="55">
        <v>25649.19</v>
      </c>
      <c r="F35" s="56">
        <v>17134.21</v>
      </c>
      <c r="G35" s="58">
        <f t="shared" si="0"/>
        <v>42783.399999999994</v>
      </c>
    </row>
    <row r="36" spans="1:7" x14ac:dyDescent="0.25">
      <c r="A36" s="52">
        <v>27</v>
      </c>
      <c r="B36" s="53">
        <v>5133</v>
      </c>
      <c r="C36" s="59" t="s">
        <v>44</v>
      </c>
      <c r="D36" s="54" t="s">
        <v>65</v>
      </c>
      <c r="E36" s="55">
        <v>95628.86</v>
      </c>
      <c r="F36" s="56">
        <v>85450.7</v>
      </c>
      <c r="G36" s="58">
        <f t="shared" si="0"/>
        <v>181079.56</v>
      </c>
    </row>
    <row r="37" spans="1:7" x14ac:dyDescent="0.25">
      <c r="A37" s="52">
        <v>28</v>
      </c>
      <c r="B37" s="53">
        <v>5140</v>
      </c>
      <c r="C37" s="59" t="s">
        <v>45</v>
      </c>
      <c r="D37" s="54" t="s">
        <v>65</v>
      </c>
      <c r="E37" s="55">
        <v>20628.22</v>
      </c>
      <c r="F37" s="56">
        <v>7863.61</v>
      </c>
      <c r="G37" s="58">
        <f t="shared" si="0"/>
        <v>28491.83</v>
      </c>
    </row>
    <row r="38" spans="1:7" x14ac:dyDescent="0.25">
      <c r="A38" s="52">
        <v>29</v>
      </c>
      <c r="B38" s="53">
        <v>5150</v>
      </c>
      <c r="C38" s="59" t="s">
        <v>46</v>
      </c>
      <c r="D38" s="54" t="s">
        <v>65</v>
      </c>
      <c r="E38" s="55">
        <v>0</v>
      </c>
      <c r="F38" s="56">
        <v>0</v>
      </c>
      <c r="G38" s="58">
        <f t="shared" si="0"/>
        <v>0</v>
      </c>
    </row>
    <row r="39" spans="1:7" x14ac:dyDescent="0.25">
      <c r="A39" s="52">
        <v>30</v>
      </c>
      <c r="B39" s="53">
        <v>5185</v>
      </c>
      <c r="C39" s="59" t="s">
        <v>47</v>
      </c>
      <c r="D39" s="54" t="s">
        <v>65</v>
      </c>
      <c r="E39" s="55">
        <v>5574891.4100000001</v>
      </c>
      <c r="F39" s="56">
        <v>5190683.59</v>
      </c>
      <c r="G39" s="58">
        <f t="shared" si="0"/>
        <v>10765575</v>
      </c>
    </row>
    <row r="40" spans="1:7" x14ac:dyDescent="0.25">
      <c r="A40" s="52">
        <v>31</v>
      </c>
      <c r="B40" s="53">
        <v>5186</v>
      </c>
      <c r="C40" s="59" t="s">
        <v>48</v>
      </c>
      <c r="D40" s="54" t="s">
        <v>65</v>
      </c>
      <c r="E40" s="55">
        <v>1795.3</v>
      </c>
      <c r="F40" s="56">
        <v>166.07</v>
      </c>
      <c r="G40" s="58">
        <f t="shared" si="0"/>
        <v>1961.37</v>
      </c>
    </row>
    <row r="41" spans="1:7" x14ac:dyDescent="0.25">
      <c r="A41" s="52">
        <v>32</v>
      </c>
      <c r="B41" s="53">
        <v>5190</v>
      </c>
      <c r="C41" s="59" t="s">
        <v>49</v>
      </c>
      <c r="D41" s="54" t="s">
        <v>65</v>
      </c>
      <c r="E41" s="55">
        <v>1663416.13</v>
      </c>
      <c r="F41" s="56">
        <v>1588318</v>
      </c>
      <c r="G41" s="58">
        <f t="shared" si="0"/>
        <v>3251734.13</v>
      </c>
    </row>
    <row r="42" spans="1:7" x14ac:dyDescent="0.25">
      <c r="A42" s="52">
        <v>33</v>
      </c>
      <c r="B42" s="53">
        <v>5191</v>
      </c>
      <c r="C42" s="59" t="s">
        <v>50</v>
      </c>
      <c r="D42" s="54" t="s">
        <v>65</v>
      </c>
      <c r="E42" s="55">
        <v>391353.43</v>
      </c>
      <c r="F42" s="56">
        <v>373513.67</v>
      </c>
      <c r="G42" s="58">
        <f t="shared" si="0"/>
        <v>764867.1</v>
      </c>
    </row>
    <row r="43" spans="1:7" x14ac:dyDescent="0.25">
      <c r="A43" s="52">
        <v>34</v>
      </c>
      <c r="B43" s="53">
        <v>5196</v>
      </c>
      <c r="C43" s="59" t="s">
        <v>51</v>
      </c>
      <c r="D43" s="54" t="s">
        <v>65</v>
      </c>
      <c r="E43" s="55">
        <v>4482878.4800000004</v>
      </c>
      <c r="F43" s="56">
        <v>4253580.91</v>
      </c>
      <c r="G43" s="58">
        <f t="shared" si="0"/>
        <v>8736459.3900000006</v>
      </c>
    </row>
    <row r="44" spans="1:7" x14ac:dyDescent="0.25">
      <c r="A44" s="52">
        <v>35</v>
      </c>
      <c r="B44" s="53" t="s">
        <v>52</v>
      </c>
      <c r="C44" s="59" t="s">
        <v>53</v>
      </c>
      <c r="D44" s="54" t="s">
        <v>54</v>
      </c>
      <c r="E44" s="55">
        <v>-655197.03000000014</v>
      </c>
      <c r="F44" s="56">
        <v>-722886</v>
      </c>
      <c r="G44" s="58">
        <f t="shared" si="0"/>
        <v>-1378083.0300000003</v>
      </c>
    </row>
    <row r="45" spans="1:7" x14ac:dyDescent="0.25">
      <c r="A45" s="52">
        <v>36</v>
      </c>
      <c r="B45" s="53"/>
      <c r="C45" s="59" t="s">
        <v>55</v>
      </c>
      <c r="D45" s="54" t="s">
        <v>66</v>
      </c>
      <c r="E45" s="63">
        <f>SUM(E11:E44)</f>
        <v>39601011.260000005</v>
      </c>
      <c r="F45" s="63">
        <f>SUM(F11:F44)</f>
        <v>37485458.700000018</v>
      </c>
      <c r="G45" s="63">
        <f>SUM(G11:G44)</f>
        <v>77086469.959999979</v>
      </c>
    </row>
    <row r="46" spans="1:7" x14ac:dyDescent="0.25">
      <c r="A46" s="52">
        <v>37</v>
      </c>
      <c r="B46" s="53"/>
      <c r="C46" s="59" t="s">
        <v>56</v>
      </c>
      <c r="D46" s="54" t="s">
        <v>54</v>
      </c>
      <c r="E46" s="55">
        <f>-E44</f>
        <v>655197.03000000014</v>
      </c>
      <c r="F46" s="56">
        <f>-F44</f>
        <v>722886</v>
      </c>
      <c r="G46" s="58">
        <f>E46+F46</f>
        <v>1378083.0300000003</v>
      </c>
    </row>
    <row r="47" spans="1:7" x14ac:dyDescent="0.25">
      <c r="A47" s="52">
        <v>38</v>
      </c>
      <c r="B47" s="53"/>
      <c r="C47" s="59" t="s">
        <v>17</v>
      </c>
      <c r="D47" s="54"/>
      <c r="E47" s="63">
        <f>SUM(E45:E46)</f>
        <v>40256208.290000007</v>
      </c>
      <c r="F47" s="63">
        <f>SUM(F45:F46)</f>
        <v>38208344.700000018</v>
      </c>
      <c r="G47" s="63">
        <f>SUM(G45:G46)</f>
        <v>78464552.98999998</v>
      </c>
    </row>
    <row r="48" spans="1:7" x14ac:dyDescent="0.25">
      <c r="A48" s="52">
        <v>39</v>
      </c>
      <c r="B48" s="53"/>
      <c r="C48" s="59"/>
      <c r="D48" s="54"/>
      <c r="E48" s="55"/>
      <c r="F48" s="56"/>
      <c r="G48" s="57"/>
    </row>
    <row r="49" spans="1:7" x14ac:dyDescent="0.25">
      <c r="A49" s="52">
        <v>40</v>
      </c>
      <c r="B49" s="53"/>
      <c r="C49" s="64" t="s">
        <v>57</v>
      </c>
      <c r="D49" s="54"/>
      <c r="E49" s="65">
        <f>E45/E47</f>
        <v>0.98372432333219129</v>
      </c>
      <c r="F49" s="65">
        <f>F45/F47</f>
        <v>0.98108041566113702</v>
      </c>
      <c r="G49" s="66">
        <f>G45/G47</f>
        <v>0.98243687145996184</v>
      </c>
    </row>
    <row r="50" spans="1:7" x14ac:dyDescent="0.25">
      <c r="A50" s="52">
        <v>41</v>
      </c>
      <c r="B50" s="53"/>
      <c r="C50" s="64" t="s">
        <v>58</v>
      </c>
      <c r="D50" s="54"/>
      <c r="E50" s="66">
        <f>E46/E47</f>
        <v>1.6275676667808697E-2</v>
      </c>
      <c r="F50" s="66">
        <f>F46/F47</f>
        <v>1.8919584338863014E-2</v>
      </c>
      <c r="G50" s="67">
        <f>G46/G47</f>
        <v>1.7563128540038098E-2</v>
      </c>
    </row>
    <row r="51" spans="1:7" x14ac:dyDescent="0.25">
      <c r="A51" s="52">
        <v>42</v>
      </c>
      <c r="B51" s="53"/>
      <c r="C51" s="59"/>
      <c r="D51" s="54"/>
      <c r="E51" s="55"/>
      <c r="F51" s="56"/>
      <c r="G51" s="57"/>
    </row>
    <row r="52" spans="1:7" x14ac:dyDescent="0.25">
      <c r="A52" s="52">
        <v>43</v>
      </c>
      <c r="B52" s="53"/>
      <c r="C52" s="59" t="s">
        <v>67</v>
      </c>
      <c r="D52" s="54" t="s">
        <v>66</v>
      </c>
      <c r="E52" s="55">
        <f>'WP II-D-9.1.a.2 (45 Day Update)'!E23</f>
        <v>24555826.469999999</v>
      </c>
      <c r="F52" s="56">
        <f>'WP II-D-9.1.a.2 (45 Day Update)'!F23</f>
        <v>23379222.189999998</v>
      </c>
      <c r="G52" s="57">
        <f t="shared" ref="G52:G54" si="1">E52+F52</f>
        <v>47935048.659999996</v>
      </c>
    </row>
    <row r="53" spans="1:7" x14ac:dyDescent="0.25">
      <c r="A53" s="52">
        <v>44</v>
      </c>
      <c r="B53" s="53"/>
      <c r="C53" s="59" t="s">
        <v>21</v>
      </c>
      <c r="D53" s="54" t="s">
        <v>66</v>
      </c>
      <c r="E53" s="55">
        <f>'WP II-D-9.1.a.2 (45 Day Update)'!E28</f>
        <v>2079286.36</v>
      </c>
      <c r="F53" s="56">
        <f>'WP II-D-9.1.a.2 (45 Day Update)'!F28</f>
        <v>2274513.1000000006</v>
      </c>
      <c r="G53" s="57">
        <f t="shared" si="1"/>
        <v>4353799.4600000009</v>
      </c>
    </row>
    <row r="54" spans="1:7" x14ac:dyDescent="0.25">
      <c r="A54" s="52">
        <v>45</v>
      </c>
      <c r="B54" s="53"/>
      <c r="C54" s="59" t="s">
        <v>68</v>
      </c>
      <c r="D54" s="54" t="s">
        <v>66</v>
      </c>
      <c r="E54" s="55">
        <f>'WP II-D-9.1.a.2 (45 Day Update)'!E47</f>
        <v>12965898.430000005</v>
      </c>
      <c r="F54" s="55">
        <f>'WP II-D-9.1.a.2 (45 Day Update)'!F47</f>
        <v>11831723.410000008</v>
      </c>
      <c r="G54" s="68">
        <f t="shared" si="1"/>
        <v>24797621.840000011</v>
      </c>
    </row>
    <row r="55" spans="1:7" x14ac:dyDescent="0.25">
      <c r="A55" s="69">
        <v>46</v>
      </c>
      <c r="B55" s="70"/>
      <c r="C55" s="71" t="s">
        <v>17</v>
      </c>
      <c r="D55" s="71"/>
      <c r="E55" s="72">
        <f>SUM(E52:E54)</f>
        <v>39601011.260000005</v>
      </c>
      <c r="F55" s="72">
        <f>SUM(F52:F54)</f>
        <v>37485458.700000003</v>
      </c>
      <c r="G55" s="72">
        <f>SUM(G52:G54)</f>
        <v>77086469.960000008</v>
      </c>
    </row>
    <row r="56" spans="1:7" hidden="1" x14ac:dyDescent="0.25">
      <c r="A56" s="52">
        <v>47</v>
      </c>
      <c r="B56" s="53"/>
      <c r="C56" s="14" t="s">
        <v>59</v>
      </c>
      <c r="D56" s="54"/>
      <c r="E56" s="55"/>
      <c r="F56" s="56"/>
      <c r="G56" s="57"/>
    </row>
    <row r="57" spans="1:7" hidden="1" x14ac:dyDescent="0.25">
      <c r="A57" s="52">
        <v>48</v>
      </c>
      <c r="B57" s="53">
        <v>5001</v>
      </c>
      <c r="C57" s="19" t="s">
        <v>18</v>
      </c>
      <c r="D57" s="54" t="s">
        <v>19</v>
      </c>
      <c r="E57" s="56">
        <v>29349814.009999987</v>
      </c>
      <c r="F57" s="56">
        <v>27480875.690000013</v>
      </c>
      <c r="G57" s="57">
        <f t="shared" ref="G57:G90" si="2">E57+F57</f>
        <v>56830689.700000003</v>
      </c>
    </row>
    <row r="58" spans="1:7" hidden="1" x14ac:dyDescent="0.25">
      <c r="A58" s="52">
        <v>49</v>
      </c>
      <c r="B58" s="53">
        <v>5004</v>
      </c>
      <c r="C58" s="59" t="s">
        <v>20</v>
      </c>
      <c r="D58" s="54" t="s">
        <v>19</v>
      </c>
      <c r="E58" s="55">
        <v>82904.659999999989</v>
      </c>
      <c r="F58" s="56">
        <v>65436.880000000026</v>
      </c>
      <c r="G58" s="57">
        <f t="shared" si="2"/>
        <v>148341.54</v>
      </c>
    </row>
    <row r="59" spans="1:7" hidden="1" x14ac:dyDescent="0.25">
      <c r="A59" s="52">
        <v>50</v>
      </c>
      <c r="B59" s="53">
        <v>5005</v>
      </c>
      <c r="C59" s="59" t="s">
        <v>21</v>
      </c>
      <c r="D59" s="54" t="s">
        <v>19</v>
      </c>
      <c r="E59" s="55">
        <v>1993676.3599999999</v>
      </c>
      <c r="F59" s="56">
        <v>2162809.4999999995</v>
      </c>
      <c r="G59" s="57">
        <f t="shared" si="2"/>
        <v>4156485.8599999994</v>
      </c>
    </row>
    <row r="60" spans="1:7" hidden="1" x14ac:dyDescent="0.25">
      <c r="A60" s="52">
        <v>51</v>
      </c>
      <c r="B60" s="53">
        <v>5006</v>
      </c>
      <c r="C60" s="59" t="s">
        <v>22</v>
      </c>
      <c r="D60" s="54" t="s">
        <v>19</v>
      </c>
      <c r="E60" s="55">
        <v>617611.09000000008</v>
      </c>
      <c r="F60" s="56">
        <v>476352.67000000004</v>
      </c>
      <c r="G60" s="57">
        <f t="shared" si="2"/>
        <v>1093963.7600000002</v>
      </c>
    </row>
    <row r="61" spans="1:7" hidden="1" x14ac:dyDescent="0.25">
      <c r="A61" s="52">
        <v>52</v>
      </c>
      <c r="B61" s="53">
        <v>5018</v>
      </c>
      <c r="C61" s="59" t="s">
        <v>23</v>
      </c>
      <c r="D61" s="54" t="s">
        <v>19</v>
      </c>
      <c r="E61" s="56">
        <v>80114.160000000018</v>
      </c>
      <c r="F61" s="56">
        <v>104400.96000000002</v>
      </c>
      <c r="G61" s="57">
        <f t="shared" si="2"/>
        <v>184515.12000000005</v>
      </c>
    </row>
    <row r="62" spans="1:7" hidden="1" x14ac:dyDescent="0.25">
      <c r="A62" s="52">
        <v>53</v>
      </c>
      <c r="B62" s="60">
        <v>5020</v>
      </c>
      <c r="C62" s="61" t="s">
        <v>24</v>
      </c>
      <c r="D62" s="54" t="s">
        <v>19</v>
      </c>
      <c r="E62" s="56">
        <v>2172175.13</v>
      </c>
      <c r="F62" s="56">
        <v>2064503.83</v>
      </c>
      <c r="G62" s="57">
        <f t="shared" si="2"/>
        <v>4236678.96</v>
      </c>
    </row>
    <row r="63" spans="1:7" hidden="1" x14ac:dyDescent="0.25">
      <c r="A63" s="52">
        <v>54</v>
      </c>
      <c r="B63" s="60">
        <v>5021</v>
      </c>
      <c r="C63" s="61" t="s">
        <v>25</v>
      </c>
      <c r="D63" s="54" t="s">
        <v>19</v>
      </c>
      <c r="E63" s="56">
        <v>1443965.8900000006</v>
      </c>
      <c r="F63" s="56">
        <v>1348877.5300000003</v>
      </c>
      <c r="G63" s="57">
        <f t="shared" si="2"/>
        <v>2792843.4200000009</v>
      </c>
    </row>
    <row r="64" spans="1:7" hidden="1" x14ac:dyDescent="0.25">
      <c r="A64" s="52">
        <v>55</v>
      </c>
      <c r="B64" s="60">
        <v>5022</v>
      </c>
      <c r="C64" s="61" t="s">
        <v>26</v>
      </c>
      <c r="D64" s="54" t="s">
        <v>19</v>
      </c>
      <c r="E64" s="56">
        <v>41226.179999999993</v>
      </c>
      <c r="F64" s="56">
        <v>81546.81</v>
      </c>
      <c r="G64" s="57">
        <f t="shared" si="2"/>
        <v>122772.98999999999</v>
      </c>
    </row>
    <row r="65" spans="1:7" hidden="1" x14ac:dyDescent="0.25">
      <c r="A65" s="52">
        <v>56</v>
      </c>
      <c r="B65" s="60">
        <v>5023</v>
      </c>
      <c r="C65" s="61" t="s">
        <v>27</v>
      </c>
      <c r="D65" s="54" t="s">
        <v>19</v>
      </c>
      <c r="E65" s="56">
        <v>1297986.7300000002</v>
      </c>
      <c r="F65" s="56">
        <v>1226418.4600000002</v>
      </c>
      <c r="G65" s="57">
        <f t="shared" si="2"/>
        <v>2524405.1900000004</v>
      </c>
    </row>
    <row r="66" spans="1:7" hidden="1" x14ac:dyDescent="0.25">
      <c r="A66" s="52">
        <v>57</v>
      </c>
      <c r="B66" s="60">
        <v>5024</v>
      </c>
      <c r="C66" s="61" t="s">
        <v>28</v>
      </c>
      <c r="D66" s="54" t="s">
        <v>19</v>
      </c>
      <c r="E66" s="56">
        <v>68720.17</v>
      </c>
      <c r="F66" s="56">
        <v>71296.84</v>
      </c>
      <c r="G66" s="57">
        <f t="shared" si="2"/>
        <v>140017.01</v>
      </c>
    </row>
    <row r="67" spans="1:7" hidden="1" x14ac:dyDescent="0.25">
      <c r="A67" s="52">
        <v>58</v>
      </c>
      <c r="B67" s="53">
        <v>5025</v>
      </c>
      <c r="C67" s="59" t="s">
        <v>29</v>
      </c>
      <c r="D67" s="54" t="s">
        <v>19</v>
      </c>
      <c r="E67" s="56">
        <v>101882.48</v>
      </c>
      <c r="F67" s="56">
        <v>49240.13</v>
      </c>
      <c r="G67" s="57">
        <f t="shared" si="2"/>
        <v>151122.60999999999</v>
      </c>
    </row>
    <row r="68" spans="1:7" hidden="1" x14ac:dyDescent="0.25">
      <c r="A68" s="52">
        <v>59</v>
      </c>
      <c r="B68" s="53">
        <v>5026</v>
      </c>
      <c r="C68" s="59" t="s">
        <v>30</v>
      </c>
      <c r="D68" s="54" t="s">
        <v>19</v>
      </c>
      <c r="E68" s="56">
        <v>396515.7</v>
      </c>
      <c r="F68" s="56">
        <v>359921.41</v>
      </c>
      <c r="G68" s="57">
        <f t="shared" si="2"/>
        <v>756437.11</v>
      </c>
    </row>
    <row r="69" spans="1:7" hidden="1" x14ac:dyDescent="0.25">
      <c r="A69" s="52">
        <v>60</v>
      </c>
      <c r="B69" s="53">
        <v>5028</v>
      </c>
      <c r="C69" s="59" t="s">
        <v>31</v>
      </c>
      <c r="D69" s="54" t="s">
        <v>19</v>
      </c>
      <c r="E69" s="56">
        <v>198534.01999999996</v>
      </c>
      <c r="F69" s="56">
        <v>268267.90000000002</v>
      </c>
      <c r="G69" s="57">
        <f t="shared" si="2"/>
        <v>466801.91999999998</v>
      </c>
    </row>
    <row r="70" spans="1:7" hidden="1" x14ac:dyDescent="0.25">
      <c r="A70" s="52">
        <v>61</v>
      </c>
      <c r="B70" s="53">
        <v>5030</v>
      </c>
      <c r="C70" s="59" t="s">
        <v>32</v>
      </c>
      <c r="D70" s="54" t="s">
        <v>19</v>
      </c>
      <c r="E70" s="56">
        <v>281571.86000000004</v>
      </c>
      <c r="F70" s="56">
        <v>293791.68000000005</v>
      </c>
      <c r="G70" s="57">
        <f t="shared" si="2"/>
        <v>575363.54</v>
      </c>
    </row>
    <row r="71" spans="1:7" hidden="1" x14ac:dyDescent="0.25">
      <c r="A71" s="52">
        <v>62</v>
      </c>
      <c r="B71" s="60">
        <v>5031</v>
      </c>
      <c r="C71" s="61" t="s">
        <v>33</v>
      </c>
      <c r="D71" s="54" t="s">
        <v>19</v>
      </c>
      <c r="E71" s="56">
        <v>3584.1600000000003</v>
      </c>
      <c r="F71" s="56">
        <v>5756.4799999999987</v>
      </c>
      <c r="G71" s="57">
        <f t="shared" si="2"/>
        <v>9340.64</v>
      </c>
    </row>
    <row r="72" spans="1:7" hidden="1" x14ac:dyDescent="0.25">
      <c r="A72" s="52">
        <v>63</v>
      </c>
      <c r="B72" s="60">
        <v>5032</v>
      </c>
      <c r="C72" s="61" t="s">
        <v>34</v>
      </c>
      <c r="D72" s="54" t="s">
        <v>19</v>
      </c>
      <c r="E72" s="56">
        <v>276858.94999999995</v>
      </c>
      <c r="F72" s="56">
        <v>255114.30000000005</v>
      </c>
      <c r="G72" s="57">
        <f t="shared" si="2"/>
        <v>531973.25</v>
      </c>
    </row>
    <row r="73" spans="1:7" hidden="1" x14ac:dyDescent="0.25">
      <c r="A73" s="52">
        <v>64</v>
      </c>
      <c r="B73" s="60">
        <v>5033</v>
      </c>
      <c r="C73" s="61" t="s">
        <v>35</v>
      </c>
      <c r="D73" s="54" t="s">
        <v>19</v>
      </c>
      <c r="E73" s="56">
        <v>7481.0599999999995</v>
      </c>
      <c r="F73" s="56">
        <v>12112.400000000001</v>
      </c>
      <c r="G73" s="57">
        <f t="shared" si="2"/>
        <v>19593.46</v>
      </c>
    </row>
    <row r="74" spans="1:7" hidden="1" x14ac:dyDescent="0.25">
      <c r="A74" s="52">
        <v>65</v>
      </c>
      <c r="B74" s="60">
        <v>5034</v>
      </c>
      <c r="C74" s="61" t="s">
        <v>36</v>
      </c>
      <c r="D74" s="54" t="s">
        <v>19</v>
      </c>
      <c r="E74" s="55">
        <v>77508.449999999983</v>
      </c>
      <c r="F74" s="56">
        <v>91285.159999999989</v>
      </c>
      <c r="G74" s="57">
        <f t="shared" si="2"/>
        <v>168793.61</v>
      </c>
    </row>
    <row r="75" spans="1:7" hidden="1" x14ac:dyDescent="0.25">
      <c r="A75" s="52">
        <v>66</v>
      </c>
      <c r="B75" s="60">
        <v>5035</v>
      </c>
      <c r="C75" s="61" t="s">
        <v>37</v>
      </c>
      <c r="D75" s="54" t="s">
        <v>19</v>
      </c>
      <c r="E75" s="55">
        <v>392270.77999999997</v>
      </c>
      <c r="F75" s="56">
        <v>386929.05000000005</v>
      </c>
      <c r="G75" s="57">
        <f t="shared" si="2"/>
        <v>779199.83000000007</v>
      </c>
    </row>
    <row r="76" spans="1:7" hidden="1" x14ac:dyDescent="0.25">
      <c r="A76" s="52">
        <v>67</v>
      </c>
      <c r="B76" s="60">
        <v>5036</v>
      </c>
      <c r="C76" s="61" t="s">
        <v>38</v>
      </c>
      <c r="D76" s="54" t="s">
        <v>19</v>
      </c>
      <c r="E76" s="55">
        <v>59870.209999999992</v>
      </c>
      <c r="F76" s="56">
        <v>49715.560000000012</v>
      </c>
      <c r="G76" s="57">
        <f t="shared" si="2"/>
        <v>109585.77</v>
      </c>
    </row>
    <row r="77" spans="1:7" hidden="1" x14ac:dyDescent="0.25">
      <c r="A77" s="52">
        <v>68</v>
      </c>
      <c r="B77" s="53">
        <v>5037</v>
      </c>
      <c r="C77" s="59" t="s">
        <v>39</v>
      </c>
      <c r="D77" s="54" t="s">
        <v>19</v>
      </c>
      <c r="E77" s="55">
        <v>606068.80999999982</v>
      </c>
      <c r="F77" s="56">
        <v>287691.27</v>
      </c>
      <c r="G77" s="57">
        <f t="shared" si="2"/>
        <v>893760.07999999984</v>
      </c>
    </row>
    <row r="78" spans="1:7" hidden="1" x14ac:dyDescent="0.25">
      <c r="A78" s="52">
        <v>69</v>
      </c>
      <c r="B78" s="60">
        <v>5039</v>
      </c>
      <c r="C78" s="61" t="s">
        <v>40</v>
      </c>
      <c r="D78" s="54" t="s">
        <v>19</v>
      </c>
      <c r="E78" s="55">
        <v>757.23</v>
      </c>
      <c r="F78" s="56">
        <v>646.0200000000001</v>
      </c>
      <c r="G78" s="57">
        <f t="shared" si="2"/>
        <v>1403.25</v>
      </c>
    </row>
    <row r="79" spans="1:7" hidden="1" x14ac:dyDescent="0.25">
      <c r="A79" s="52">
        <v>70</v>
      </c>
      <c r="B79" s="60">
        <v>5040</v>
      </c>
      <c r="C79" s="61" t="s">
        <v>41</v>
      </c>
      <c r="D79" s="54" t="s">
        <v>19</v>
      </c>
      <c r="E79" s="55">
        <v>9088.44</v>
      </c>
      <c r="F79" s="56">
        <v>5662.15</v>
      </c>
      <c r="G79" s="57">
        <f t="shared" si="2"/>
        <v>14750.59</v>
      </c>
    </row>
    <row r="80" spans="1:7" hidden="1" x14ac:dyDescent="0.25">
      <c r="A80" s="52">
        <v>71</v>
      </c>
      <c r="B80" s="53">
        <v>5113</v>
      </c>
      <c r="C80" s="59" t="s">
        <v>42</v>
      </c>
      <c r="D80" s="54" t="s">
        <v>19</v>
      </c>
      <c r="E80" s="55">
        <v>52033.149999999987</v>
      </c>
      <c r="F80" s="56">
        <v>65157.170000000006</v>
      </c>
      <c r="G80" s="57">
        <f t="shared" si="2"/>
        <v>117190.31999999999</v>
      </c>
    </row>
    <row r="81" spans="1:7" hidden="1" x14ac:dyDescent="0.25">
      <c r="A81" s="52">
        <v>72</v>
      </c>
      <c r="B81" s="53">
        <v>5125</v>
      </c>
      <c r="C81" s="59" t="s">
        <v>43</v>
      </c>
      <c r="D81" s="54" t="s">
        <v>19</v>
      </c>
      <c r="E81" s="55">
        <v>35704.739999999991</v>
      </c>
      <c r="F81" s="56">
        <v>23930.249999999989</v>
      </c>
      <c r="G81" s="57">
        <f t="shared" si="2"/>
        <v>59634.989999999976</v>
      </c>
    </row>
    <row r="82" spans="1:7" hidden="1" x14ac:dyDescent="0.25">
      <c r="A82" s="52">
        <v>73</v>
      </c>
      <c r="B82" s="53">
        <v>5133</v>
      </c>
      <c r="C82" s="59" t="s">
        <v>44</v>
      </c>
      <c r="D82" s="54" t="s">
        <v>19</v>
      </c>
      <c r="E82" s="55">
        <v>139915.89999999988</v>
      </c>
      <c r="F82" s="56">
        <v>121680.94999999994</v>
      </c>
      <c r="G82" s="57">
        <f t="shared" si="2"/>
        <v>261596.8499999998</v>
      </c>
    </row>
    <row r="83" spans="1:7" hidden="1" x14ac:dyDescent="0.25">
      <c r="A83" s="52">
        <v>74</v>
      </c>
      <c r="B83" s="53">
        <v>5140</v>
      </c>
      <c r="C83" s="59" t="s">
        <v>45</v>
      </c>
      <c r="D83" s="54" t="s">
        <v>19</v>
      </c>
      <c r="E83" s="55">
        <v>25762.32</v>
      </c>
      <c r="F83" s="56">
        <v>10361.120000000003</v>
      </c>
      <c r="G83" s="57">
        <f t="shared" si="2"/>
        <v>36123.440000000002</v>
      </c>
    </row>
    <row r="84" spans="1:7" hidden="1" x14ac:dyDescent="0.25">
      <c r="A84" s="52">
        <v>75</v>
      </c>
      <c r="B84" s="53">
        <v>5150</v>
      </c>
      <c r="C84" s="59" t="s">
        <v>46</v>
      </c>
      <c r="D84" s="54" t="s">
        <v>19</v>
      </c>
      <c r="E84" s="55">
        <v>149646.88</v>
      </c>
      <c r="F84" s="56">
        <v>71265.399999999994</v>
      </c>
      <c r="G84" s="57">
        <f t="shared" si="2"/>
        <v>220912.28</v>
      </c>
    </row>
    <row r="85" spans="1:7" hidden="1" x14ac:dyDescent="0.25">
      <c r="A85" s="52">
        <v>76</v>
      </c>
      <c r="B85" s="53">
        <v>5185</v>
      </c>
      <c r="C85" s="59" t="s">
        <v>47</v>
      </c>
      <c r="D85" s="54" t="s">
        <v>19</v>
      </c>
      <c r="E85" s="55">
        <v>8469685.0000000019</v>
      </c>
      <c r="F85" s="56">
        <v>7898131.7400000039</v>
      </c>
      <c r="G85" s="57">
        <f t="shared" si="2"/>
        <v>16367816.740000006</v>
      </c>
    </row>
    <row r="86" spans="1:7" hidden="1" x14ac:dyDescent="0.25">
      <c r="A86" s="52">
        <v>77</v>
      </c>
      <c r="B86" s="53">
        <v>5186</v>
      </c>
      <c r="C86" s="59" t="s">
        <v>48</v>
      </c>
      <c r="D86" s="54" t="s">
        <v>19</v>
      </c>
      <c r="E86" s="55">
        <v>7138.74</v>
      </c>
      <c r="F86" s="56">
        <v>7138.7000000000007</v>
      </c>
      <c r="G86" s="57">
        <f t="shared" si="2"/>
        <v>14277.44</v>
      </c>
    </row>
    <row r="87" spans="1:7" hidden="1" x14ac:dyDescent="0.25">
      <c r="A87" s="52">
        <v>78</v>
      </c>
      <c r="B87" s="53">
        <v>5190</v>
      </c>
      <c r="C87" s="59" t="s">
        <v>49</v>
      </c>
      <c r="D87" s="54" t="s">
        <v>19</v>
      </c>
      <c r="E87" s="55">
        <v>2352033.2099999972</v>
      </c>
      <c r="F87" s="56">
        <v>2207738.4099999955</v>
      </c>
      <c r="G87" s="57">
        <f t="shared" si="2"/>
        <v>4559771.6199999927</v>
      </c>
    </row>
    <row r="88" spans="1:7" hidden="1" x14ac:dyDescent="0.25">
      <c r="A88" s="52">
        <v>79</v>
      </c>
      <c r="B88" s="53">
        <v>5191</v>
      </c>
      <c r="C88" s="59" t="s">
        <v>50</v>
      </c>
      <c r="D88" s="54" t="s">
        <v>19</v>
      </c>
      <c r="E88" s="55">
        <v>551889.04000000295</v>
      </c>
      <c r="F88" s="56">
        <v>518046.56000000105</v>
      </c>
      <c r="G88" s="57">
        <f t="shared" si="2"/>
        <v>1069935.6000000041</v>
      </c>
    </row>
    <row r="89" spans="1:7" hidden="1" x14ac:dyDescent="0.25">
      <c r="A89" s="52">
        <v>80</v>
      </c>
      <c r="B89" s="53">
        <v>5196</v>
      </c>
      <c r="C89" s="59" t="s">
        <v>51</v>
      </c>
      <c r="D89" s="54" t="s">
        <v>19</v>
      </c>
      <c r="E89" s="55">
        <v>6457801.8199999947</v>
      </c>
      <c r="F89" s="56">
        <v>6054696.7799999984</v>
      </c>
      <c r="G89" s="57">
        <f t="shared" si="2"/>
        <v>12512498.599999994</v>
      </c>
    </row>
    <row r="90" spans="1:7" hidden="1" x14ac:dyDescent="0.25">
      <c r="A90" s="52">
        <v>81</v>
      </c>
      <c r="B90" s="53" t="s">
        <v>52</v>
      </c>
      <c r="C90" s="59" t="s">
        <v>53</v>
      </c>
      <c r="D90" s="54" t="s">
        <v>54</v>
      </c>
      <c r="E90" s="55">
        <v>-1391548.3</v>
      </c>
      <c r="F90" s="62">
        <v>-736117.1</v>
      </c>
      <c r="G90" s="57">
        <f t="shared" si="2"/>
        <v>-2127665.4</v>
      </c>
    </row>
    <row r="91" spans="1:7" hidden="1" x14ac:dyDescent="0.25">
      <c r="A91" s="52">
        <v>82</v>
      </c>
      <c r="B91" s="53"/>
      <c r="C91" s="59" t="s">
        <v>55</v>
      </c>
      <c r="D91" s="54" t="s">
        <v>19</v>
      </c>
      <c r="E91" s="63">
        <f>SUM(E57:E90)</f>
        <v>56410249.030000001</v>
      </c>
      <c r="F91" s="63">
        <f>SUM(F57:F90)</f>
        <v>53390682.660000019</v>
      </c>
      <c r="G91" s="63">
        <f>SUM(G57:G90)</f>
        <v>109800931.68999997</v>
      </c>
    </row>
    <row r="92" spans="1:7" hidden="1" x14ac:dyDescent="0.25">
      <c r="A92" s="52">
        <v>83</v>
      </c>
      <c r="B92" s="53"/>
      <c r="C92" s="59" t="s">
        <v>56</v>
      </c>
      <c r="D92" s="54" t="s">
        <v>54</v>
      </c>
      <c r="E92" s="55">
        <f>-E90</f>
        <v>1391548.3</v>
      </c>
      <c r="F92" s="56">
        <f>-F90</f>
        <v>736117.1</v>
      </c>
      <c r="G92" s="57">
        <f>E92+F92</f>
        <v>2127665.4</v>
      </c>
    </row>
    <row r="93" spans="1:7" hidden="1" x14ac:dyDescent="0.25">
      <c r="A93" s="52">
        <v>84</v>
      </c>
      <c r="B93" s="53"/>
      <c r="C93" s="59" t="s">
        <v>17</v>
      </c>
      <c r="D93" s="54"/>
      <c r="E93" s="63">
        <f>SUM(E91:E92)</f>
        <v>57801797.329999998</v>
      </c>
      <c r="F93" s="63">
        <f>SUM(F91:F92)</f>
        <v>54126799.76000002</v>
      </c>
      <c r="G93" s="63">
        <f>SUM(G91:G92)</f>
        <v>111928597.08999997</v>
      </c>
    </row>
    <row r="94" spans="1:7" hidden="1" x14ac:dyDescent="0.25">
      <c r="A94" s="52">
        <v>85</v>
      </c>
      <c r="B94" s="53"/>
      <c r="C94" s="59"/>
      <c r="D94" s="54"/>
      <c r="E94" s="55"/>
      <c r="F94" s="56"/>
      <c r="G94" s="57"/>
    </row>
    <row r="95" spans="1:7" hidden="1" x14ac:dyDescent="0.25">
      <c r="A95" s="52">
        <v>86</v>
      </c>
      <c r="B95" s="53"/>
      <c r="C95" s="64" t="s">
        <v>57</v>
      </c>
      <c r="D95" s="54"/>
      <c r="E95" s="65">
        <f>E91/E93</f>
        <v>0.97592551850843978</v>
      </c>
      <c r="F95" s="65">
        <f>F91/F93</f>
        <v>0.9864001362862026</v>
      </c>
      <c r="G95" s="66">
        <f>G91/G93</f>
        <v>0.98099086868488861</v>
      </c>
    </row>
    <row r="96" spans="1:7" hidden="1" x14ac:dyDescent="0.25">
      <c r="A96" s="52">
        <v>87</v>
      </c>
      <c r="B96" s="53"/>
      <c r="C96" s="64" t="s">
        <v>58</v>
      </c>
      <c r="D96" s="54"/>
      <c r="E96" s="66">
        <f>E92/E93</f>
        <v>2.4074481491560221E-2</v>
      </c>
      <c r="F96" s="66">
        <f>F92/F93</f>
        <v>1.3599863713797362E-2</v>
      </c>
      <c r="G96" s="67">
        <f>G92/G93</f>
        <v>1.9009131315111352E-2</v>
      </c>
    </row>
    <row r="97" spans="1:7" hidden="1" x14ac:dyDescent="0.25">
      <c r="A97" s="52">
        <v>88</v>
      </c>
      <c r="B97" s="53"/>
      <c r="C97" s="59"/>
      <c r="D97" s="54"/>
      <c r="E97" s="55"/>
      <c r="F97" s="56"/>
      <c r="G97" s="57"/>
    </row>
    <row r="98" spans="1:7" hidden="1" x14ac:dyDescent="0.25">
      <c r="A98" s="52">
        <v>89</v>
      </c>
      <c r="B98" s="53"/>
      <c r="C98" s="59" t="s">
        <v>67</v>
      </c>
      <c r="D98" s="54" t="s">
        <v>66</v>
      </c>
      <c r="E98" s="55">
        <v>35197723</v>
      </c>
      <c r="F98" s="56">
        <v>33074984.5</v>
      </c>
      <c r="G98" s="57">
        <f t="shared" ref="G98:G100" si="3">E98+F98</f>
        <v>68272707.5</v>
      </c>
    </row>
    <row r="99" spans="1:7" hidden="1" x14ac:dyDescent="0.25">
      <c r="A99" s="52">
        <v>90</v>
      </c>
      <c r="B99" s="53"/>
      <c r="C99" s="59" t="s">
        <v>21</v>
      </c>
      <c r="D99" s="54" t="s">
        <v>66</v>
      </c>
      <c r="E99" s="55">
        <v>2881317</v>
      </c>
      <c r="F99" s="56">
        <v>2744292</v>
      </c>
      <c r="G99" s="57">
        <f t="shared" si="3"/>
        <v>5625609</v>
      </c>
    </row>
    <row r="100" spans="1:7" hidden="1" x14ac:dyDescent="0.25">
      <c r="A100" s="52">
        <v>91</v>
      </c>
      <c r="B100" s="53"/>
      <c r="C100" s="59" t="s">
        <v>68</v>
      </c>
      <c r="D100" s="54" t="s">
        <v>66</v>
      </c>
      <c r="E100" s="55">
        <v>18331209</v>
      </c>
      <c r="F100" s="56">
        <v>17571406</v>
      </c>
      <c r="G100" s="57">
        <f t="shared" si="3"/>
        <v>35902615</v>
      </c>
    </row>
    <row r="101" spans="1:7" hidden="1" x14ac:dyDescent="0.25">
      <c r="A101" s="69">
        <v>92</v>
      </c>
      <c r="B101" s="70"/>
      <c r="C101" s="71" t="s">
        <v>17</v>
      </c>
      <c r="D101" s="71"/>
      <c r="E101" s="72">
        <f>SUM(E98:E100)</f>
        <v>56410249</v>
      </c>
      <c r="F101" s="72">
        <f>SUM(F98:F100)</f>
        <v>53390682.5</v>
      </c>
      <c r="G101" s="72">
        <f>SUM(G98:G100)</f>
        <v>109800931.5</v>
      </c>
    </row>
    <row r="102" spans="1:7" hidden="1" x14ac:dyDescent="0.25">
      <c r="A102" s="52">
        <v>93</v>
      </c>
      <c r="B102" s="53"/>
      <c r="C102" s="35" t="s">
        <v>60</v>
      </c>
      <c r="D102" s="54"/>
      <c r="E102" s="55"/>
      <c r="F102" s="56"/>
      <c r="G102" s="57"/>
    </row>
    <row r="103" spans="1:7" hidden="1" x14ac:dyDescent="0.25">
      <c r="A103" s="52">
        <v>94</v>
      </c>
      <c r="B103" s="52">
        <v>5001</v>
      </c>
      <c r="C103" s="19" t="s">
        <v>18</v>
      </c>
      <c r="D103" s="54" t="s">
        <v>19</v>
      </c>
      <c r="E103" s="55">
        <v>28072172.640000023</v>
      </c>
      <c r="F103" s="55">
        <v>27021206.230000004</v>
      </c>
      <c r="G103" s="73">
        <f t="shared" ref="G103:G136" si="4">E103+F103</f>
        <v>55093378.870000027</v>
      </c>
    </row>
    <row r="104" spans="1:7" hidden="1" x14ac:dyDescent="0.25">
      <c r="A104" s="52">
        <v>95</v>
      </c>
      <c r="B104" s="52">
        <v>5004</v>
      </c>
      <c r="C104" s="59" t="s">
        <v>20</v>
      </c>
      <c r="D104" s="54" t="s">
        <v>19</v>
      </c>
      <c r="E104" s="56">
        <v>81566.920000000027</v>
      </c>
      <c r="F104" s="74">
        <v>66138.609999999971</v>
      </c>
      <c r="G104" s="73">
        <f t="shared" si="4"/>
        <v>147705.53</v>
      </c>
    </row>
    <row r="105" spans="1:7" hidden="1" x14ac:dyDescent="0.25">
      <c r="A105" s="52">
        <v>96</v>
      </c>
      <c r="B105" s="52">
        <v>5005</v>
      </c>
      <c r="C105" s="59" t="s">
        <v>21</v>
      </c>
      <c r="D105" s="54" t="s">
        <v>19</v>
      </c>
      <c r="E105" s="56">
        <v>1799914.7099999997</v>
      </c>
      <c r="F105" s="74">
        <v>2133631.6899999985</v>
      </c>
      <c r="G105" s="73">
        <f t="shared" si="4"/>
        <v>3933546.3999999985</v>
      </c>
    </row>
    <row r="106" spans="1:7" hidden="1" x14ac:dyDescent="0.25">
      <c r="A106" s="52">
        <v>97</v>
      </c>
      <c r="B106" s="52">
        <v>5006</v>
      </c>
      <c r="C106" s="59" t="s">
        <v>22</v>
      </c>
      <c r="D106" s="54" t="s">
        <v>19</v>
      </c>
      <c r="E106" s="56">
        <v>554286.99999999977</v>
      </c>
      <c r="F106" s="74">
        <v>535765.77999999991</v>
      </c>
      <c r="G106" s="73">
        <f t="shared" si="4"/>
        <v>1090052.7799999998</v>
      </c>
    </row>
    <row r="107" spans="1:7" hidden="1" x14ac:dyDescent="0.25">
      <c r="A107" s="52">
        <v>98</v>
      </c>
      <c r="B107" s="52">
        <v>5010</v>
      </c>
      <c r="C107" s="59" t="s">
        <v>61</v>
      </c>
      <c r="D107" s="54" t="s">
        <v>19</v>
      </c>
      <c r="E107" s="56">
        <v>0</v>
      </c>
      <c r="F107" s="74">
        <v>0</v>
      </c>
      <c r="G107" s="73">
        <f t="shared" si="4"/>
        <v>0</v>
      </c>
    </row>
    <row r="108" spans="1:7" hidden="1" x14ac:dyDescent="0.25">
      <c r="A108" s="52">
        <v>99</v>
      </c>
      <c r="B108" s="52">
        <v>5018</v>
      </c>
      <c r="C108" s="59" t="s">
        <v>23</v>
      </c>
      <c r="D108" s="54" t="s">
        <v>19</v>
      </c>
      <c r="E108" s="56">
        <v>78850.920000000042</v>
      </c>
      <c r="F108" s="74">
        <v>110902.93999999997</v>
      </c>
      <c r="G108" s="73">
        <f t="shared" si="4"/>
        <v>189753.86000000002</v>
      </c>
    </row>
    <row r="109" spans="1:7" hidden="1" x14ac:dyDescent="0.25">
      <c r="A109" s="52">
        <v>100</v>
      </c>
      <c r="B109" s="52">
        <v>5020</v>
      </c>
      <c r="C109" s="61" t="s">
        <v>24</v>
      </c>
      <c r="D109" s="54" t="s">
        <v>19</v>
      </c>
      <c r="E109" s="56">
        <v>2015188.84</v>
      </c>
      <c r="F109" s="74">
        <v>2071781.4999999993</v>
      </c>
      <c r="G109" s="73">
        <f t="shared" si="4"/>
        <v>4086970.3399999994</v>
      </c>
    </row>
    <row r="110" spans="1:7" hidden="1" x14ac:dyDescent="0.25">
      <c r="A110" s="52">
        <v>101</v>
      </c>
      <c r="B110" s="52">
        <v>5021</v>
      </c>
      <c r="C110" s="61" t="s">
        <v>25</v>
      </c>
      <c r="D110" s="54" t="s">
        <v>19</v>
      </c>
      <c r="E110" s="56">
        <v>1353590.5100000009</v>
      </c>
      <c r="F110" s="74">
        <v>1335653.6300000001</v>
      </c>
      <c r="G110" s="73">
        <f t="shared" si="4"/>
        <v>2689244.1400000011</v>
      </c>
    </row>
    <row r="111" spans="1:7" hidden="1" x14ac:dyDescent="0.25">
      <c r="A111" s="52">
        <v>102</v>
      </c>
      <c r="B111" s="52">
        <v>5022</v>
      </c>
      <c r="C111" s="61" t="s">
        <v>26</v>
      </c>
      <c r="D111" s="54" t="s">
        <v>19</v>
      </c>
      <c r="E111" s="56">
        <v>69197.89</v>
      </c>
      <c r="F111" s="74">
        <v>81069.38</v>
      </c>
      <c r="G111" s="73">
        <f t="shared" si="4"/>
        <v>150267.27000000002</v>
      </c>
    </row>
    <row r="112" spans="1:7" hidden="1" x14ac:dyDescent="0.25">
      <c r="A112" s="52">
        <v>103</v>
      </c>
      <c r="B112" s="52">
        <v>5023</v>
      </c>
      <c r="C112" s="61" t="s">
        <v>27</v>
      </c>
      <c r="D112" s="54" t="s">
        <v>19</v>
      </c>
      <c r="E112" s="56">
        <v>1244876.0300000003</v>
      </c>
      <c r="F112" s="74">
        <v>1210238.8099999994</v>
      </c>
      <c r="G112" s="73">
        <f t="shared" si="4"/>
        <v>2455114.84</v>
      </c>
    </row>
    <row r="113" spans="1:7" hidden="1" x14ac:dyDescent="0.25">
      <c r="A113" s="52">
        <v>104</v>
      </c>
      <c r="B113" s="52">
        <v>5024</v>
      </c>
      <c r="C113" s="61" t="s">
        <v>28</v>
      </c>
      <c r="D113" s="54" t="s">
        <v>19</v>
      </c>
      <c r="E113" s="56">
        <v>104093.19000000002</v>
      </c>
      <c r="F113" s="74">
        <v>67922.939999999988</v>
      </c>
      <c r="G113" s="73">
        <f t="shared" si="4"/>
        <v>172016.13</v>
      </c>
    </row>
    <row r="114" spans="1:7" hidden="1" x14ac:dyDescent="0.25">
      <c r="A114" s="52">
        <v>105</v>
      </c>
      <c r="B114" s="52">
        <v>5025</v>
      </c>
      <c r="C114" s="59" t="s">
        <v>29</v>
      </c>
      <c r="D114" s="54" t="s">
        <v>19</v>
      </c>
      <c r="E114" s="56">
        <v>53936.010000000009</v>
      </c>
      <c r="F114" s="74">
        <v>24496.01</v>
      </c>
      <c r="G114" s="73">
        <f t="shared" si="4"/>
        <v>78432.02</v>
      </c>
    </row>
    <row r="115" spans="1:7" hidden="1" x14ac:dyDescent="0.25">
      <c r="A115" s="52">
        <v>106</v>
      </c>
      <c r="B115" s="52">
        <v>5026</v>
      </c>
      <c r="C115" s="59" t="s">
        <v>30</v>
      </c>
      <c r="D115" s="54" t="s">
        <v>19</v>
      </c>
      <c r="E115" s="56">
        <v>389037.89999999997</v>
      </c>
      <c r="F115" s="74">
        <v>360850.27999999997</v>
      </c>
      <c r="G115" s="73">
        <f t="shared" si="4"/>
        <v>749888.17999999993</v>
      </c>
    </row>
    <row r="116" spans="1:7" hidden="1" x14ac:dyDescent="0.25">
      <c r="A116" s="52">
        <v>107</v>
      </c>
      <c r="B116" s="52">
        <v>5028</v>
      </c>
      <c r="C116" s="59" t="s">
        <v>31</v>
      </c>
      <c r="D116" s="54" t="s">
        <v>19</v>
      </c>
      <c r="E116" s="56">
        <v>161748.88999999996</v>
      </c>
      <c r="F116" s="74">
        <v>272315.45</v>
      </c>
      <c r="G116" s="73">
        <f t="shared" si="4"/>
        <v>434064.33999999997</v>
      </c>
    </row>
    <row r="117" spans="1:7" hidden="1" x14ac:dyDescent="0.25">
      <c r="A117" s="52">
        <v>108</v>
      </c>
      <c r="B117" s="52">
        <v>5030</v>
      </c>
      <c r="C117" s="59" t="s">
        <v>32</v>
      </c>
      <c r="D117" s="54" t="s">
        <v>19</v>
      </c>
      <c r="E117" s="56">
        <v>248712.31</v>
      </c>
      <c r="F117" s="74">
        <v>270030.80999999994</v>
      </c>
      <c r="G117" s="73">
        <f t="shared" si="4"/>
        <v>518743.11999999994</v>
      </c>
    </row>
    <row r="118" spans="1:7" hidden="1" x14ac:dyDescent="0.25">
      <c r="A118" s="52">
        <v>109</v>
      </c>
      <c r="B118" s="52">
        <v>5031</v>
      </c>
      <c r="C118" s="61" t="s">
        <v>33</v>
      </c>
      <c r="D118" s="54" t="s">
        <v>19</v>
      </c>
      <c r="E118" s="56">
        <v>5345.3600000000006</v>
      </c>
      <c r="F118" s="74">
        <v>7368.36</v>
      </c>
      <c r="G118" s="73">
        <f t="shared" si="4"/>
        <v>12713.720000000001</v>
      </c>
    </row>
    <row r="119" spans="1:7" hidden="1" x14ac:dyDescent="0.25">
      <c r="A119" s="52">
        <v>110</v>
      </c>
      <c r="B119" s="52">
        <v>5032</v>
      </c>
      <c r="C119" s="61" t="s">
        <v>34</v>
      </c>
      <c r="D119" s="54" t="s">
        <v>19</v>
      </c>
      <c r="E119" s="56">
        <v>262116.81999999995</v>
      </c>
      <c r="F119" s="74">
        <v>259015.91999999995</v>
      </c>
      <c r="G119" s="73">
        <f t="shared" si="4"/>
        <v>521132.73999999987</v>
      </c>
    </row>
    <row r="120" spans="1:7" hidden="1" x14ac:dyDescent="0.25">
      <c r="A120" s="52">
        <v>111</v>
      </c>
      <c r="B120" s="52">
        <v>5033</v>
      </c>
      <c r="C120" s="61" t="s">
        <v>35</v>
      </c>
      <c r="D120" s="54" t="s">
        <v>19</v>
      </c>
      <c r="E120" s="56">
        <v>13015.340000000002</v>
      </c>
      <c r="F120" s="74">
        <v>8962.16</v>
      </c>
      <c r="G120" s="73">
        <f t="shared" si="4"/>
        <v>21977.5</v>
      </c>
    </row>
    <row r="121" spans="1:7" hidden="1" x14ac:dyDescent="0.25">
      <c r="A121" s="52">
        <v>112</v>
      </c>
      <c r="B121" s="52">
        <v>5034</v>
      </c>
      <c r="C121" s="61" t="s">
        <v>36</v>
      </c>
      <c r="D121" s="54" t="s">
        <v>19</v>
      </c>
      <c r="E121" s="56">
        <v>11185.420000000002</v>
      </c>
      <c r="F121" s="74">
        <v>12839.12</v>
      </c>
      <c r="G121" s="73">
        <f t="shared" si="4"/>
        <v>24024.54</v>
      </c>
    </row>
    <row r="122" spans="1:7" hidden="1" x14ac:dyDescent="0.25">
      <c r="A122" s="52">
        <v>113</v>
      </c>
      <c r="B122" s="52">
        <v>5035</v>
      </c>
      <c r="C122" s="61" t="s">
        <v>37</v>
      </c>
      <c r="D122" s="54" t="s">
        <v>19</v>
      </c>
      <c r="E122" s="56">
        <v>256641.73</v>
      </c>
      <c r="F122" s="74">
        <v>322231.94999999995</v>
      </c>
      <c r="G122" s="73">
        <f t="shared" si="4"/>
        <v>578873.67999999993</v>
      </c>
    </row>
    <row r="123" spans="1:7" hidden="1" x14ac:dyDescent="0.25">
      <c r="A123" s="52">
        <v>114</v>
      </c>
      <c r="B123" s="52">
        <v>5036</v>
      </c>
      <c r="C123" s="61" t="s">
        <v>38</v>
      </c>
      <c r="D123" s="54" t="s">
        <v>19</v>
      </c>
      <c r="E123" s="56">
        <v>45376.910000000011</v>
      </c>
      <c r="F123" s="74">
        <v>50836.669999999991</v>
      </c>
      <c r="G123" s="73">
        <f t="shared" si="4"/>
        <v>96213.58</v>
      </c>
    </row>
    <row r="124" spans="1:7" hidden="1" x14ac:dyDescent="0.25">
      <c r="A124" s="52">
        <v>115</v>
      </c>
      <c r="B124" s="52">
        <v>5037</v>
      </c>
      <c r="C124" s="59" t="s">
        <v>39</v>
      </c>
      <c r="D124" s="54" t="s">
        <v>19</v>
      </c>
      <c r="E124" s="56">
        <v>518524.1199999997</v>
      </c>
      <c r="F124" s="74">
        <v>298737.62000000011</v>
      </c>
      <c r="G124" s="73">
        <f t="shared" si="4"/>
        <v>817261.73999999976</v>
      </c>
    </row>
    <row r="125" spans="1:7" hidden="1" x14ac:dyDescent="0.25">
      <c r="A125" s="52">
        <v>116</v>
      </c>
      <c r="B125" s="52">
        <v>5039</v>
      </c>
      <c r="C125" s="61" t="s">
        <v>40</v>
      </c>
      <c r="D125" s="54" t="s">
        <v>19</v>
      </c>
      <c r="E125" s="56">
        <v>755.77</v>
      </c>
      <c r="F125" s="74">
        <v>501.45</v>
      </c>
      <c r="G125" s="73">
        <f t="shared" si="4"/>
        <v>1257.22</v>
      </c>
    </row>
    <row r="126" spans="1:7" hidden="1" x14ac:dyDescent="0.25">
      <c r="A126" s="52">
        <v>117</v>
      </c>
      <c r="B126" s="52">
        <v>5040</v>
      </c>
      <c r="C126" s="61" t="s">
        <v>41</v>
      </c>
      <c r="D126" s="54" t="s">
        <v>19</v>
      </c>
      <c r="E126" s="56">
        <v>7468.79</v>
      </c>
      <c r="F126" s="74">
        <v>5169.57</v>
      </c>
      <c r="G126" s="73">
        <f t="shared" si="4"/>
        <v>12638.36</v>
      </c>
    </row>
    <row r="127" spans="1:7" hidden="1" x14ac:dyDescent="0.25">
      <c r="A127" s="52">
        <v>118</v>
      </c>
      <c r="B127" s="52">
        <v>5113</v>
      </c>
      <c r="C127" s="59" t="s">
        <v>42</v>
      </c>
      <c r="D127" s="54" t="s">
        <v>19</v>
      </c>
      <c r="E127" s="56">
        <v>26161.460000000014</v>
      </c>
      <c r="F127" s="74">
        <v>40700.139999999956</v>
      </c>
      <c r="G127" s="73">
        <f t="shared" si="4"/>
        <v>66861.599999999977</v>
      </c>
    </row>
    <row r="128" spans="1:7" hidden="1" x14ac:dyDescent="0.25">
      <c r="A128" s="52">
        <v>119</v>
      </c>
      <c r="B128" s="52">
        <v>5125</v>
      </c>
      <c r="C128" s="59" t="s">
        <v>43</v>
      </c>
      <c r="D128" s="54" t="s">
        <v>19</v>
      </c>
      <c r="E128" s="56">
        <v>33589.819999999992</v>
      </c>
      <c r="F128" s="74">
        <v>22656.510000000013</v>
      </c>
      <c r="G128" s="73">
        <f t="shared" si="4"/>
        <v>56246.33</v>
      </c>
    </row>
    <row r="129" spans="1:7" hidden="1" x14ac:dyDescent="0.25">
      <c r="A129" s="52">
        <v>120</v>
      </c>
      <c r="B129" s="52">
        <v>5133</v>
      </c>
      <c r="C129" s="59" t="s">
        <v>44</v>
      </c>
      <c r="D129" s="54" t="s">
        <v>19</v>
      </c>
      <c r="E129" s="56">
        <v>137112.26</v>
      </c>
      <c r="F129" s="74">
        <v>116274.31999999999</v>
      </c>
      <c r="G129" s="73">
        <f t="shared" si="4"/>
        <v>253386.58000000002</v>
      </c>
    </row>
    <row r="130" spans="1:7" hidden="1" x14ac:dyDescent="0.25">
      <c r="A130" s="52">
        <v>121</v>
      </c>
      <c r="B130" s="52">
        <v>5140</v>
      </c>
      <c r="C130" s="59" t="s">
        <v>45</v>
      </c>
      <c r="D130" s="54" t="s">
        <v>19</v>
      </c>
      <c r="E130" s="56">
        <v>6425.7300000000005</v>
      </c>
      <c r="F130" s="74">
        <v>10953.139999999998</v>
      </c>
      <c r="G130" s="73">
        <f t="shared" si="4"/>
        <v>17378.87</v>
      </c>
    </row>
    <row r="131" spans="1:7" hidden="1" x14ac:dyDescent="0.25">
      <c r="A131" s="52">
        <v>122</v>
      </c>
      <c r="B131" s="52">
        <v>5150</v>
      </c>
      <c r="C131" s="59" t="s">
        <v>46</v>
      </c>
      <c r="D131" s="54" t="s">
        <v>19</v>
      </c>
      <c r="E131" s="56">
        <v>174363.55</v>
      </c>
      <c r="F131" s="74">
        <v>143448.51</v>
      </c>
      <c r="G131" s="73">
        <f t="shared" si="4"/>
        <v>317812.06</v>
      </c>
    </row>
    <row r="132" spans="1:7" hidden="1" x14ac:dyDescent="0.25">
      <c r="A132" s="52">
        <v>123</v>
      </c>
      <c r="B132" s="52">
        <v>5185</v>
      </c>
      <c r="C132" s="59" t="s">
        <v>47</v>
      </c>
      <c r="D132" s="54" t="s">
        <v>19</v>
      </c>
      <c r="E132" s="56">
        <v>8561884.0000000093</v>
      </c>
      <c r="F132" s="74">
        <v>7986592.0000000093</v>
      </c>
      <c r="G132" s="73">
        <f t="shared" si="4"/>
        <v>16548476.000000019</v>
      </c>
    </row>
    <row r="133" spans="1:7" hidden="1" x14ac:dyDescent="0.25">
      <c r="A133" s="52">
        <v>124</v>
      </c>
      <c r="B133" s="52">
        <v>5190</v>
      </c>
      <c r="C133" s="59" t="s">
        <v>49</v>
      </c>
      <c r="D133" s="54" t="s">
        <v>19</v>
      </c>
      <c r="E133" s="56">
        <v>2204142.7599999956</v>
      </c>
      <c r="F133" s="74">
        <v>2163058.7599999961</v>
      </c>
      <c r="G133" s="73">
        <f t="shared" si="4"/>
        <v>4367201.5199999921</v>
      </c>
    </row>
    <row r="134" spans="1:7" hidden="1" x14ac:dyDescent="0.25">
      <c r="A134" s="52">
        <v>125</v>
      </c>
      <c r="B134" s="52">
        <v>5191</v>
      </c>
      <c r="C134" s="59" t="s">
        <v>50</v>
      </c>
      <c r="D134" s="54" t="s">
        <v>19</v>
      </c>
      <c r="E134" s="56">
        <v>518184.00000000309</v>
      </c>
      <c r="F134" s="74">
        <v>508286.03000000172</v>
      </c>
      <c r="G134" s="73">
        <f t="shared" si="4"/>
        <v>1026470.0300000048</v>
      </c>
    </row>
    <row r="135" spans="1:7" hidden="1" x14ac:dyDescent="0.25">
      <c r="A135" s="52">
        <v>126</v>
      </c>
      <c r="B135" s="52">
        <v>5196</v>
      </c>
      <c r="C135" s="59" t="s">
        <v>51</v>
      </c>
      <c r="D135" s="54" t="s">
        <v>19</v>
      </c>
      <c r="E135" s="56">
        <v>6115772.8199999994</v>
      </c>
      <c r="F135" s="74">
        <v>5942794.5800000019</v>
      </c>
      <c r="G135" s="73">
        <f t="shared" si="4"/>
        <v>12058567.400000002</v>
      </c>
    </row>
    <row r="136" spans="1:7" hidden="1" x14ac:dyDescent="0.25">
      <c r="A136" s="52">
        <v>127</v>
      </c>
      <c r="B136" s="52" t="s">
        <v>52</v>
      </c>
      <c r="C136" s="59" t="s">
        <v>53</v>
      </c>
      <c r="D136" s="54" t="s">
        <v>54</v>
      </c>
      <c r="E136" s="55">
        <v>-1284062.8700000001</v>
      </c>
      <c r="F136" s="75">
        <v>-716199.34</v>
      </c>
      <c r="G136" s="68">
        <f t="shared" si="4"/>
        <v>-2000262.21</v>
      </c>
    </row>
    <row r="137" spans="1:7" hidden="1" x14ac:dyDescent="0.25">
      <c r="A137" s="52">
        <v>128</v>
      </c>
      <c r="B137" s="52"/>
      <c r="C137" s="59" t="s">
        <v>55</v>
      </c>
      <c r="D137" s="54" t="s">
        <v>19</v>
      </c>
      <c r="E137" s="63">
        <f>SUM(E103:E136)</f>
        <v>53841177.550000027</v>
      </c>
      <c r="F137" s="63">
        <f>SUM(F103:F136)</f>
        <v>52746231.530000001</v>
      </c>
      <c r="G137" s="63">
        <f>SUM(G103:G136)</f>
        <v>106587409.08000006</v>
      </c>
    </row>
    <row r="138" spans="1:7" hidden="1" x14ac:dyDescent="0.25">
      <c r="A138" s="52">
        <v>129</v>
      </c>
      <c r="B138" s="52"/>
      <c r="C138" s="59" t="s">
        <v>56</v>
      </c>
      <c r="D138" s="54" t="s">
        <v>54</v>
      </c>
      <c r="E138" s="55">
        <f>-E136</f>
        <v>1284062.8700000001</v>
      </c>
      <c r="F138" s="56">
        <f>-F136</f>
        <v>716199.34</v>
      </c>
      <c r="G138" s="57">
        <f>E138+F138</f>
        <v>2000262.21</v>
      </c>
    </row>
    <row r="139" spans="1:7" hidden="1" x14ac:dyDescent="0.25">
      <c r="A139" s="52">
        <v>130</v>
      </c>
      <c r="B139" s="53"/>
      <c r="C139" s="59" t="s">
        <v>17</v>
      </c>
      <c r="D139" s="54"/>
      <c r="E139" s="63">
        <f>SUM(E137:E138)</f>
        <v>55125240.420000024</v>
      </c>
      <c r="F139" s="63">
        <f>SUM(F137:F138)</f>
        <v>53462430.870000005</v>
      </c>
      <c r="G139" s="63">
        <f>SUM(G137:G138)</f>
        <v>108587671.29000005</v>
      </c>
    </row>
    <row r="140" spans="1:7" hidden="1" x14ac:dyDescent="0.25">
      <c r="A140" s="52">
        <v>131</v>
      </c>
      <c r="B140" s="53"/>
      <c r="C140" s="59"/>
      <c r="D140" s="54"/>
      <c r="E140" s="55"/>
      <c r="F140" s="56"/>
      <c r="G140" s="57"/>
    </row>
    <row r="141" spans="1:7" hidden="1" x14ac:dyDescent="0.25">
      <c r="A141" s="52">
        <v>132</v>
      </c>
      <c r="B141" s="53"/>
      <c r="C141" s="64" t="s">
        <v>57</v>
      </c>
      <c r="D141" s="54"/>
      <c r="E141" s="65">
        <f>E137/E139</f>
        <v>0.97670644408592677</v>
      </c>
      <c r="F141" s="65">
        <f>F137/F139</f>
        <v>0.98660368920108543</v>
      </c>
      <c r="G141" s="66">
        <f>G137/G139</f>
        <v>0.98157928808825834</v>
      </c>
    </row>
    <row r="142" spans="1:7" hidden="1" x14ac:dyDescent="0.25">
      <c r="A142" s="52">
        <v>133</v>
      </c>
      <c r="B142" s="53"/>
      <c r="C142" s="64" t="s">
        <v>58</v>
      </c>
      <c r="D142" s="54"/>
      <c r="E142" s="66">
        <f>E138/E139</f>
        <v>2.3293555914073227E-2</v>
      </c>
      <c r="F142" s="66">
        <f>F138/F139</f>
        <v>1.3396310798914481E-2</v>
      </c>
      <c r="G142" s="67">
        <f>G138/G139</f>
        <v>1.8420711911741734E-2</v>
      </c>
    </row>
    <row r="143" spans="1:7" hidden="1" x14ac:dyDescent="0.25">
      <c r="A143" s="52">
        <v>134</v>
      </c>
      <c r="B143" s="53"/>
      <c r="C143" s="59"/>
      <c r="D143" s="54"/>
      <c r="E143" s="55"/>
      <c r="F143" s="56"/>
      <c r="G143" s="57"/>
    </row>
    <row r="144" spans="1:7" hidden="1" x14ac:dyDescent="0.25">
      <c r="A144" s="52">
        <v>135</v>
      </c>
      <c r="B144" s="53"/>
      <c r="C144" s="59" t="s">
        <v>67</v>
      </c>
      <c r="D144" s="54" t="s">
        <v>66</v>
      </c>
      <c r="E144" s="55">
        <v>33455679.880000029</v>
      </c>
      <c r="F144" s="56">
        <v>32447429.330000006</v>
      </c>
      <c r="G144" s="73">
        <f t="shared" ref="G144:G146" si="5">E144+F144</f>
        <v>65903109.210000038</v>
      </c>
    </row>
    <row r="145" spans="1:7" hidden="1" x14ac:dyDescent="0.25">
      <c r="A145" s="52">
        <v>136</v>
      </c>
      <c r="B145" s="53"/>
      <c r="C145" s="59" t="s">
        <v>21</v>
      </c>
      <c r="D145" s="54" t="s">
        <v>66</v>
      </c>
      <c r="E145" s="55">
        <v>2567151.1399999997</v>
      </c>
      <c r="F145" s="56">
        <v>2702400.1199999987</v>
      </c>
      <c r="G145" s="73">
        <f t="shared" si="5"/>
        <v>5269551.2599999979</v>
      </c>
    </row>
    <row r="146" spans="1:7" hidden="1" x14ac:dyDescent="0.25">
      <c r="A146" s="52">
        <v>137</v>
      </c>
      <c r="B146" s="53"/>
      <c r="C146" s="59" t="s">
        <v>68</v>
      </c>
      <c r="D146" s="54" t="s">
        <v>66</v>
      </c>
      <c r="E146" s="55">
        <v>17818346.530000009</v>
      </c>
      <c r="F146" s="56">
        <v>17596402.080000009</v>
      </c>
      <c r="G146" s="73">
        <f t="shared" si="5"/>
        <v>35414748.610000014</v>
      </c>
    </row>
    <row r="147" spans="1:7" hidden="1" x14ac:dyDescent="0.25">
      <c r="A147" s="69">
        <v>138</v>
      </c>
      <c r="B147" s="70"/>
      <c r="C147" s="71" t="s">
        <v>17</v>
      </c>
      <c r="D147" s="71"/>
      <c r="E147" s="72">
        <f>SUM(E144:E146)</f>
        <v>53841177.550000034</v>
      </c>
      <c r="F147" s="72">
        <f>SUM(F144:F146)</f>
        <v>52746231.530000016</v>
      </c>
      <c r="G147" s="72">
        <f>SUM(G144:G146)</f>
        <v>106587409.08000004</v>
      </c>
    </row>
  </sheetData>
  <mergeCells count="1">
    <mergeCell ref="E8:G8"/>
  </mergeCells>
  <pageMargins left="0.7" right="0.7" top="0.75" bottom="0.75" header="0.3" footer="0.3"/>
  <pageSetup scale="94" fitToHeight="0" orientation="landscape" r:id="rId1"/>
  <headerFooter>
    <oddFooter>&amp;R&amp;A</oddFooter>
  </headerFooter>
  <rowBreaks count="2" manualBreakCount="2">
    <brk id="55" max="16383" man="1"/>
    <brk id="101"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148"/>
  <sheetViews>
    <sheetView zoomScaleNormal="100" workbookViewId="0">
      <selection activeCell="F150" sqref="F150"/>
    </sheetView>
  </sheetViews>
  <sheetFormatPr defaultRowHeight="15" x14ac:dyDescent="0.25"/>
  <cols>
    <col min="1" max="1" width="8.5703125" customWidth="1"/>
    <col min="3" max="3" width="14" customWidth="1"/>
    <col min="4" max="4" width="10.85546875" customWidth="1"/>
    <col min="5" max="5" width="26.5703125" bestFit="1" customWidth="1"/>
    <col min="6" max="6" width="15.140625" customWidth="1"/>
    <col min="7" max="8" width="15.5703125" bestFit="1" customWidth="1"/>
    <col min="9" max="9" width="14.140625" bestFit="1" customWidth="1"/>
  </cols>
  <sheetData>
    <row r="1" spans="1:9" x14ac:dyDescent="0.25">
      <c r="A1" s="1" t="s">
        <v>0</v>
      </c>
      <c r="B1" s="2"/>
      <c r="C1" s="2"/>
      <c r="D1" s="2"/>
      <c r="E1" s="2"/>
      <c r="F1" s="2"/>
    </row>
    <row r="2" spans="1:9" x14ac:dyDescent="0.25">
      <c r="A2" s="3" t="s">
        <v>1</v>
      </c>
      <c r="B2" s="2"/>
      <c r="C2" s="2"/>
      <c r="D2" s="2"/>
      <c r="E2" s="2"/>
      <c r="F2" s="2"/>
    </row>
    <row r="3" spans="1:9" x14ac:dyDescent="0.25">
      <c r="A3" s="3" t="s">
        <v>2</v>
      </c>
      <c r="B3" s="2"/>
      <c r="C3" s="2"/>
      <c r="D3" s="2"/>
      <c r="E3" s="2"/>
      <c r="F3" s="2"/>
    </row>
    <row r="4" spans="1:9" x14ac:dyDescent="0.25">
      <c r="A4" s="3" t="s">
        <v>69</v>
      </c>
      <c r="B4" s="2"/>
      <c r="C4" s="2"/>
      <c r="D4" s="2"/>
      <c r="E4" s="2"/>
      <c r="F4" s="2"/>
    </row>
    <row r="5" spans="1:9" x14ac:dyDescent="0.25">
      <c r="A5" s="3" t="s">
        <v>4</v>
      </c>
      <c r="B5" s="2"/>
      <c r="C5" s="2"/>
      <c r="D5" s="2"/>
      <c r="E5" s="2"/>
      <c r="F5" s="2"/>
    </row>
    <row r="6" spans="1:9" x14ac:dyDescent="0.25">
      <c r="A6" s="3"/>
      <c r="B6" s="2"/>
      <c r="C6" s="2"/>
      <c r="D6" s="2"/>
      <c r="E6" s="2"/>
      <c r="F6" s="2"/>
    </row>
    <row r="7" spans="1:9" x14ac:dyDescent="0.25">
      <c r="A7" s="4"/>
      <c r="B7" s="5" t="s">
        <v>5</v>
      </c>
      <c r="C7" s="5" t="s">
        <v>6</v>
      </c>
      <c r="D7" s="5" t="s">
        <v>7</v>
      </c>
      <c r="E7" s="5" t="s">
        <v>8</v>
      </c>
      <c r="F7" s="5" t="s">
        <v>9</v>
      </c>
      <c r="G7" s="5" t="s">
        <v>10</v>
      </c>
      <c r="H7" s="5" t="s">
        <v>70</v>
      </c>
      <c r="I7" s="6" t="s">
        <v>71</v>
      </c>
    </row>
    <row r="8" spans="1:9" ht="30" x14ac:dyDescent="0.25">
      <c r="A8" s="9" t="s">
        <v>12</v>
      </c>
      <c r="B8" s="9" t="s">
        <v>13</v>
      </c>
      <c r="C8" s="10" t="s">
        <v>72</v>
      </c>
      <c r="D8" s="9" t="s">
        <v>73</v>
      </c>
      <c r="E8" s="9" t="s">
        <v>15</v>
      </c>
      <c r="F8" s="11" t="s">
        <v>11</v>
      </c>
      <c r="G8" s="11" t="s">
        <v>56</v>
      </c>
      <c r="H8" s="11" t="s">
        <v>55</v>
      </c>
      <c r="I8" s="5" t="s">
        <v>17</v>
      </c>
    </row>
    <row r="9" spans="1:9" x14ac:dyDescent="0.25">
      <c r="A9" s="12">
        <v>1</v>
      </c>
      <c r="B9" s="13" t="s">
        <v>74</v>
      </c>
      <c r="C9" s="76">
        <v>43586</v>
      </c>
      <c r="D9" s="77" t="s">
        <v>67</v>
      </c>
      <c r="E9" s="78" t="s">
        <v>75</v>
      </c>
      <c r="F9" s="79">
        <v>8028511.6099999975</v>
      </c>
      <c r="G9" s="17"/>
      <c r="H9" s="17"/>
      <c r="I9" s="80"/>
    </row>
    <row r="10" spans="1:9" x14ac:dyDescent="0.25">
      <c r="A10" s="12">
        <v>2</v>
      </c>
      <c r="B10" s="13" t="s">
        <v>74</v>
      </c>
      <c r="C10" s="76">
        <v>43586</v>
      </c>
      <c r="D10" s="77" t="s">
        <v>21</v>
      </c>
      <c r="E10" s="15" t="s">
        <v>75</v>
      </c>
      <c r="F10" s="17">
        <v>653912.57999999996</v>
      </c>
      <c r="G10" s="17"/>
      <c r="H10" s="17"/>
      <c r="I10" s="80"/>
    </row>
    <row r="11" spans="1:9" x14ac:dyDescent="0.25">
      <c r="A11" s="12">
        <v>3</v>
      </c>
      <c r="B11" s="13" t="s">
        <v>74</v>
      </c>
      <c r="C11" s="76">
        <v>43586</v>
      </c>
      <c r="D11" s="77" t="s">
        <v>68</v>
      </c>
      <c r="E11" s="15" t="s">
        <v>75</v>
      </c>
      <c r="F11" s="17">
        <v>4262383.51</v>
      </c>
      <c r="G11" s="17"/>
      <c r="H11" s="17"/>
      <c r="I11" s="80"/>
    </row>
    <row r="12" spans="1:9" x14ac:dyDescent="0.25">
      <c r="A12" s="12">
        <v>4</v>
      </c>
      <c r="B12" s="81" t="s">
        <v>74</v>
      </c>
      <c r="C12" s="82">
        <v>43586</v>
      </c>
      <c r="D12" s="83" t="s">
        <v>17</v>
      </c>
      <c r="E12" s="81" t="s">
        <v>76</v>
      </c>
      <c r="F12" s="84">
        <f>SUM(F9:F11)</f>
        <v>12944807.699999997</v>
      </c>
      <c r="G12" s="84">
        <f>66481.73+108848.06</f>
        <v>175329.78999999998</v>
      </c>
      <c r="H12" s="84">
        <f>F12</f>
        <v>12944807.699999997</v>
      </c>
      <c r="I12" s="85">
        <f>G12+H12</f>
        <v>13120137.489999996</v>
      </c>
    </row>
    <row r="13" spans="1:9" x14ac:dyDescent="0.25">
      <c r="A13" s="12">
        <v>5</v>
      </c>
      <c r="B13" s="13" t="s">
        <v>74</v>
      </c>
      <c r="C13" s="76">
        <v>43556</v>
      </c>
      <c r="D13" s="77" t="s">
        <v>67</v>
      </c>
      <c r="E13" s="78" t="s">
        <v>75</v>
      </c>
      <c r="F13" s="79">
        <v>5359832.2</v>
      </c>
      <c r="G13" s="17"/>
      <c r="H13" s="17"/>
      <c r="I13" s="80"/>
    </row>
    <row r="14" spans="1:9" x14ac:dyDescent="0.25">
      <c r="A14" s="12">
        <v>6</v>
      </c>
      <c r="B14" s="13" t="s">
        <v>74</v>
      </c>
      <c r="C14" s="76">
        <v>43556</v>
      </c>
      <c r="D14" s="77" t="s">
        <v>21</v>
      </c>
      <c r="E14" s="15" t="s">
        <v>75</v>
      </c>
      <c r="F14" s="17">
        <v>445896.12</v>
      </c>
      <c r="G14" s="17"/>
      <c r="H14" s="17"/>
      <c r="I14" s="80"/>
    </row>
    <row r="15" spans="1:9" x14ac:dyDescent="0.25">
      <c r="A15" s="12">
        <v>7</v>
      </c>
      <c r="B15" s="13" t="s">
        <v>74</v>
      </c>
      <c r="C15" s="76">
        <v>43556</v>
      </c>
      <c r="D15" s="77" t="s">
        <v>68</v>
      </c>
      <c r="E15" s="15" t="s">
        <v>75</v>
      </c>
      <c r="F15" s="17">
        <v>2755439.64</v>
      </c>
      <c r="G15" s="17"/>
      <c r="H15" s="17"/>
      <c r="I15" s="80"/>
    </row>
    <row r="16" spans="1:9" x14ac:dyDescent="0.25">
      <c r="A16" s="12">
        <v>8</v>
      </c>
      <c r="B16" s="81" t="s">
        <v>74</v>
      </c>
      <c r="C16" s="82">
        <v>43556</v>
      </c>
      <c r="D16" s="83" t="s">
        <v>17</v>
      </c>
      <c r="E16" s="81" t="s">
        <v>76</v>
      </c>
      <c r="F16" s="84">
        <f>SUM(F13:F15)</f>
        <v>8561167.9600000009</v>
      </c>
      <c r="G16" s="84">
        <f>103622.62+84589.22</f>
        <v>188211.84</v>
      </c>
      <c r="H16" s="84">
        <f>F16</f>
        <v>8561167.9600000009</v>
      </c>
      <c r="I16" s="85">
        <f>G16+H16</f>
        <v>8749379.8000000007</v>
      </c>
    </row>
    <row r="17" spans="1:9" x14ac:dyDescent="0.25">
      <c r="A17" s="12">
        <v>9</v>
      </c>
      <c r="B17" s="13" t="s">
        <v>74</v>
      </c>
      <c r="C17" s="76">
        <v>43525</v>
      </c>
      <c r="D17" s="77" t="s">
        <v>67</v>
      </c>
      <c r="E17" s="78" t="s">
        <v>75</v>
      </c>
      <c r="F17" s="79">
        <v>5321791.9800000004</v>
      </c>
      <c r="G17" s="17"/>
      <c r="H17" s="17"/>
      <c r="I17" s="80"/>
    </row>
    <row r="18" spans="1:9" x14ac:dyDescent="0.25">
      <c r="A18" s="12">
        <v>10</v>
      </c>
      <c r="B18" s="13" t="s">
        <v>74</v>
      </c>
      <c r="C18" s="76">
        <v>43525</v>
      </c>
      <c r="D18" s="77" t="s">
        <v>21</v>
      </c>
      <c r="E18" s="15" t="s">
        <v>75</v>
      </c>
      <c r="F18" s="17">
        <v>466138.77</v>
      </c>
      <c r="G18" s="17"/>
      <c r="H18" s="17"/>
      <c r="I18" s="80"/>
    </row>
    <row r="19" spans="1:9" x14ac:dyDescent="0.25">
      <c r="A19" s="12">
        <v>11</v>
      </c>
      <c r="B19" s="13" t="s">
        <v>74</v>
      </c>
      <c r="C19" s="76">
        <v>43525</v>
      </c>
      <c r="D19" s="77" t="s">
        <v>68</v>
      </c>
      <c r="E19" s="15" t="s">
        <v>75</v>
      </c>
      <c r="F19" s="17">
        <v>2749343.26</v>
      </c>
      <c r="G19" s="17"/>
      <c r="H19" s="17"/>
      <c r="I19" s="80"/>
    </row>
    <row r="20" spans="1:9" x14ac:dyDescent="0.25">
      <c r="A20" s="12">
        <v>12</v>
      </c>
      <c r="B20" s="81" t="s">
        <v>74</v>
      </c>
      <c r="C20" s="82">
        <v>43525</v>
      </c>
      <c r="D20" s="83" t="s">
        <v>17</v>
      </c>
      <c r="E20" s="81" t="s">
        <v>76</v>
      </c>
      <c r="F20" s="84">
        <f>SUM(F17:F19)</f>
        <v>8537274.0099999998</v>
      </c>
      <c r="G20" s="84">
        <f>86437.77+86547.61</f>
        <v>172985.38</v>
      </c>
      <c r="H20" s="84">
        <f>F20</f>
        <v>8537274.0099999998</v>
      </c>
      <c r="I20" s="85">
        <f>G20+H20</f>
        <v>8710259.3900000006</v>
      </c>
    </row>
    <row r="21" spans="1:9" x14ac:dyDescent="0.25">
      <c r="A21" s="12">
        <v>13</v>
      </c>
      <c r="B21" s="13" t="s">
        <v>74</v>
      </c>
      <c r="C21" s="76">
        <v>43497</v>
      </c>
      <c r="D21" s="77" t="s">
        <v>67</v>
      </c>
      <c r="E21" s="78" t="s">
        <v>75</v>
      </c>
      <c r="F21" s="79">
        <v>5329912.38</v>
      </c>
      <c r="G21" s="17"/>
      <c r="H21" s="17"/>
      <c r="I21" s="80"/>
    </row>
    <row r="22" spans="1:9" x14ac:dyDescent="0.25">
      <c r="A22" s="12">
        <v>14</v>
      </c>
      <c r="B22" s="13" t="s">
        <v>74</v>
      </c>
      <c r="C22" s="76">
        <v>43497</v>
      </c>
      <c r="D22" s="77" t="s">
        <v>21</v>
      </c>
      <c r="E22" s="15" t="s">
        <v>75</v>
      </c>
      <c r="F22" s="17">
        <v>449593.39</v>
      </c>
      <c r="G22" s="17"/>
      <c r="H22" s="17"/>
      <c r="I22" s="80"/>
    </row>
    <row r="23" spans="1:9" x14ac:dyDescent="0.25">
      <c r="A23" s="12">
        <v>15</v>
      </c>
      <c r="B23" s="13" t="s">
        <v>74</v>
      </c>
      <c r="C23" s="76">
        <v>43497</v>
      </c>
      <c r="D23" s="77" t="s">
        <v>68</v>
      </c>
      <c r="E23" s="15" t="s">
        <v>75</v>
      </c>
      <c r="F23" s="17">
        <v>2791103.72</v>
      </c>
      <c r="G23" s="17"/>
      <c r="H23" s="17"/>
      <c r="I23" s="80"/>
    </row>
    <row r="24" spans="1:9" x14ac:dyDescent="0.25">
      <c r="A24" s="30">
        <v>16</v>
      </c>
      <c r="B24" s="81" t="s">
        <v>74</v>
      </c>
      <c r="C24" s="82">
        <v>43497</v>
      </c>
      <c r="D24" s="83" t="s">
        <v>17</v>
      </c>
      <c r="E24" s="81" t="s">
        <v>76</v>
      </c>
      <c r="F24" s="84">
        <f>SUM(F21:F23)</f>
        <v>8570609.4900000002</v>
      </c>
      <c r="G24" s="84">
        <f>82755.13+85039.63</f>
        <v>167794.76</v>
      </c>
      <c r="H24" s="84">
        <f>F24</f>
        <v>8570609.4900000002</v>
      </c>
      <c r="I24" s="85">
        <f>G24+H24</f>
        <v>8738404.25</v>
      </c>
    </row>
    <row r="25" spans="1:9" hidden="1" x14ac:dyDescent="0.25">
      <c r="A25" s="12">
        <v>13</v>
      </c>
      <c r="B25" s="13" t="s">
        <v>74</v>
      </c>
      <c r="C25" s="76">
        <v>43466</v>
      </c>
      <c r="D25" s="77" t="s">
        <v>67</v>
      </c>
      <c r="E25" s="78" t="s">
        <v>75</v>
      </c>
      <c r="F25" s="79">
        <v>5306373.1600000039</v>
      </c>
      <c r="G25" s="17"/>
      <c r="H25" s="17"/>
      <c r="I25" s="80"/>
    </row>
    <row r="26" spans="1:9" hidden="1" x14ac:dyDescent="0.25">
      <c r="A26" s="12">
        <v>14</v>
      </c>
      <c r="B26" s="13" t="s">
        <v>74</v>
      </c>
      <c r="C26" s="76">
        <v>43466</v>
      </c>
      <c r="D26" s="77" t="s">
        <v>21</v>
      </c>
      <c r="E26" s="15" t="s">
        <v>75</v>
      </c>
      <c r="F26" s="17">
        <v>470869.96000000008</v>
      </c>
      <c r="G26" s="17"/>
      <c r="H26" s="17"/>
      <c r="I26" s="80"/>
    </row>
    <row r="27" spans="1:9" hidden="1" x14ac:dyDescent="0.25">
      <c r="A27" s="12">
        <v>15</v>
      </c>
      <c r="B27" s="13" t="s">
        <v>74</v>
      </c>
      <c r="C27" s="76">
        <v>43466</v>
      </c>
      <c r="D27" s="77" t="s">
        <v>68</v>
      </c>
      <c r="E27" s="15" t="s">
        <v>75</v>
      </c>
      <c r="F27" s="17">
        <v>2200719.2500000005</v>
      </c>
      <c r="G27" s="17"/>
      <c r="H27" s="17"/>
      <c r="I27" s="80"/>
    </row>
    <row r="28" spans="1:9" hidden="1" x14ac:dyDescent="0.25">
      <c r="A28" s="12">
        <v>16</v>
      </c>
      <c r="B28" s="81" t="s">
        <v>74</v>
      </c>
      <c r="C28" s="82">
        <v>43466</v>
      </c>
      <c r="D28" s="83" t="s">
        <v>17</v>
      </c>
      <c r="E28" s="81" t="s">
        <v>76</v>
      </c>
      <c r="F28" s="84">
        <f>SUM(F25:F27)</f>
        <v>7977962.3700000048</v>
      </c>
      <c r="G28" s="84">
        <v>137102</v>
      </c>
      <c r="H28" s="84">
        <f>F28</f>
        <v>7977962.3700000048</v>
      </c>
      <c r="I28" s="85">
        <f>G28+H28</f>
        <v>8115064.3700000048</v>
      </c>
    </row>
    <row r="29" spans="1:9" hidden="1" x14ac:dyDescent="0.25">
      <c r="A29" s="12">
        <v>17</v>
      </c>
      <c r="B29" s="13" t="s">
        <v>74</v>
      </c>
      <c r="C29" s="76">
        <v>43435</v>
      </c>
      <c r="D29" s="77" t="s">
        <v>67</v>
      </c>
      <c r="E29" s="78" t="s">
        <v>75</v>
      </c>
      <c r="F29" s="86">
        <v>5352358.7900000028</v>
      </c>
      <c r="G29" s="17"/>
      <c r="H29" s="17"/>
      <c r="I29" s="80"/>
    </row>
    <row r="30" spans="1:9" hidden="1" x14ac:dyDescent="0.25">
      <c r="A30" s="12">
        <v>18</v>
      </c>
      <c r="B30" s="13" t="s">
        <v>74</v>
      </c>
      <c r="C30" s="76">
        <v>43435</v>
      </c>
      <c r="D30" s="77"/>
      <c r="E30" s="15" t="s">
        <v>75</v>
      </c>
      <c r="F30" s="17">
        <v>448189.86</v>
      </c>
      <c r="G30" s="17"/>
      <c r="H30" s="17"/>
      <c r="I30" s="80"/>
    </row>
    <row r="31" spans="1:9" hidden="1" x14ac:dyDescent="0.25">
      <c r="A31" s="12">
        <v>19</v>
      </c>
      <c r="B31" s="13" t="s">
        <v>74</v>
      </c>
      <c r="C31" s="76">
        <v>43435</v>
      </c>
      <c r="D31" s="77" t="s">
        <v>68</v>
      </c>
      <c r="E31" s="15" t="s">
        <v>75</v>
      </c>
      <c r="F31" s="17">
        <v>3590106.8899999941</v>
      </c>
      <c r="G31" s="17"/>
      <c r="H31" s="17"/>
      <c r="I31" s="80"/>
    </row>
    <row r="32" spans="1:9" hidden="1" x14ac:dyDescent="0.25">
      <c r="A32" s="12">
        <v>20</v>
      </c>
      <c r="B32" s="81" t="s">
        <v>74</v>
      </c>
      <c r="C32" s="82">
        <v>43435</v>
      </c>
      <c r="D32" s="83" t="s">
        <v>17</v>
      </c>
      <c r="E32" s="81" t="s">
        <v>76</v>
      </c>
      <c r="F32" s="84">
        <f>SUM(F29:F31)</f>
        <v>9390655.5399999972</v>
      </c>
      <c r="G32" s="84">
        <v>156551</v>
      </c>
      <c r="H32" s="84">
        <f>F32</f>
        <v>9390655.5399999972</v>
      </c>
      <c r="I32" s="85">
        <f>G32+H32</f>
        <v>9547206.5399999972</v>
      </c>
    </row>
    <row r="33" spans="1:9" hidden="1" x14ac:dyDescent="0.25">
      <c r="A33" s="12">
        <v>21</v>
      </c>
      <c r="B33" s="13" t="s">
        <v>74</v>
      </c>
      <c r="C33" s="76">
        <v>43405</v>
      </c>
      <c r="D33" s="77" t="s">
        <v>67</v>
      </c>
      <c r="E33" s="78" t="s">
        <v>75</v>
      </c>
      <c r="F33" s="86">
        <v>7979749.3499999912</v>
      </c>
      <c r="G33" s="17"/>
      <c r="H33" s="17"/>
      <c r="I33" s="80"/>
    </row>
    <row r="34" spans="1:9" hidden="1" x14ac:dyDescent="0.25">
      <c r="A34" s="12">
        <v>22</v>
      </c>
      <c r="B34" s="13" t="s">
        <v>74</v>
      </c>
      <c r="C34" s="76">
        <v>43405</v>
      </c>
      <c r="D34" s="77" t="s">
        <v>21</v>
      </c>
      <c r="E34" s="15" t="s">
        <v>75</v>
      </c>
      <c r="F34" s="17">
        <v>990719.79000000027</v>
      </c>
      <c r="G34" s="17"/>
      <c r="H34" s="17"/>
      <c r="I34" s="80"/>
    </row>
    <row r="35" spans="1:9" hidden="1" x14ac:dyDescent="0.25">
      <c r="A35" s="12">
        <v>23</v>
      </c>
      <c r="B35" s="13" t="s">
        <v>74</v>
      </c>
      <c r="C35" s="76">
        <v>43405</v>
      </c>
      <c r="D35" s="77" t="s">
        <v>68</v>
      </c>
      <c r="E35" s="15" t="s">
        <v>75</v>
      </c>
      <c r="F35" s="17">
        <v>3608825.8599999994</v>
      </c>
      <c r="G35" s="17"/>
      <c r="H35" s="17"/>
      <c r="I35" s="80"/>
    </row>
    <row r="36" spans="1:9" hidden="1" x14ac:dyDescent="0.25">
      <c r="A36" s="12">
        <v>24</v>
      </c>
      <c r="B36" s="81" t="s">
        <v>74</v>
      </c>
      <c r="C36" s="82">
        <v>43405</v>
      </c>
      <c r="D36" s="83" t="s">
        <v>17</v>
      </c>
      <c r="E36" s="81" t="s">
        <v>76</v>
      </c>
      <c r="F36" s="84">
        <f>SUM(F33:F35)</f>
        <v>12579294.999999991</v>
      </c>
      <c r="G36" s="84">
        <v>214204</v>
      </c>
      <c r="H36" s="84">
        <f>F36</f>
        <v>12579294.999999991</v>
      </c>
      <c r="I36" s="85">
        <f>G36+H36</f>
        <v>12793498.999999991</v>
      </c>
    </row>
    <row r="37" spans="1:9" hidden="1" x14ac:dyDescent="0.25">
      <c r="A37" s="12">
        <v>25</v>
      </c>
      <c r="B37" s="13" t="s">
        <v>74</v>
      </c>
      <c r="C37" s="76">
        <v>43374</v>
      </c>
      <c r="D37" s="77" t="s">
        <v>67</v>
      </c>
      <c r="E37" s="78" t="s">
        <v>75</v>
      </c>
      <c r="F37" s="86">
        <v>5268334.549999998</v>
      </c>
      <c r="G37" s="17"/>
      <c r="H37" s="17"/>
      <c r="I37" s="80"/>
    </row>
    <row r="38" spans="1:9" hidden="1" x14ac:dyDescent="0.25">
      <c r="A38" s="12">
        <v>26</v>
      </c>
      <c r="B38" s="13" t="s">
        <v>74</v>
      </c>
      <c r="C38" s="76">
        <v>43374</v>
      </c>
      <c r="D38" s="77" t="s">
        <v>21</v>
      </c>
      <c r="E38" s="15" t="s">
        <v>75</v>
      </c>
      <c r="F38" s="17">
        <v>428478.99000000005</v>
      </c>
      <c r="G38" s="17"/>
      <c r="H38" s="17"/>
      <c r="I38" s="80"/>
    </row>
    <row r="39" spans="1:9" hidden="1" x14ac:dyDescent="0.25">
      <c r="A39" s="12">
        <v>27</v>
      </c>
      <c r="B39" s="13" t="s">
        <v>74</v>
      </c>
      <c r="C39" s="76">
        <v>43374</v>
      </c>
      <c r="D39" s="77" t="s">
        <v>68</v>
      </c>
      <c r="E39" s="15" t="s">
        <v>75</v>
      </c>
      <c r="F39" s="17">
        <v>2827883.8799999985</v>
      </c>
      <c r="G39" s="17"/>
      <c r="H39" s="17"/>
      <c r="I39" s="80"/>
    </row>
    <row r="40" spans="1:9" hidden="1" x14ac:dyDescent="0.25">
      <c r="A40" s="12">
        <v>28</v>
      </c>
      <c r="B40" s="81" t="s">
        <v>74</v>
      </c>
      <c r="C40" s="82">
        <v>43374</v>
      </c>
      <c r="D40" s="83" t="s">
        <v>17</v>
      </c>
      <c r="E40" s="81" t="s">
        <v>76</v>
      </c>
      <c r="F40" s="84">
        <f>SUM(F37:F39)</f>
        <v>8524697.4199999962</v>
      </c>
      <c r="G40" s="84">
        <v>165905</v>
      </c>
      <c r="H40" s="84">
        <f>F40</f>
        <v>8524697.4199999962</v>
      </c>
      <c r="I40" s="85">
        <f>G40+H40</f>
        <v>8690602.4199999962</v>
      </c>
    </row>
    <row r="41" spans="1:9" hidden="1" x14ac:dyDescent="0.25">
      <c r="A41" s="12">
        <v>29</v>
      </c>
      <c r="B41" s="13"/>
      <c r="C41" s="20"/>
      <c r="D41" s="77" t="s">
        <v>67</v>
      </c>
      <c r="E41" s="78" t="s">
        <v>75</v>
      </c>
      <c r="F41" s="17">
        <f>F25+F29+F33+F37+F21+F17+F13</f>
        <v>39918352.409999996</v>
      </c>
      <c r="G41" s="17"/>
      <c r="H41" s="17"/>
      <c r="I41" s="80"/>
    </row>
    <row r="42" spans="1:9" hidden="1" x14ac:dyDescent="0.25">
      <c r="A42" s="12">
        <v>30</v>
      </c>
      <c r="B42" s="13"/>
      <c r="C42" s="20"/>
      <c r="D42" s="77" t="s">
        <v>21</v>
      </c>
      <c r="E42" s="15" t="s">
        <v>75</v>
      </c>
      <c r="F42" s="17">
        <f>F26+F30+F34+F38+F22+F18+F14</f>
        <v>3699886.8800000008</v>
      </c>
      <c r="G42" s="17"/>
      <c r="H42" s="17"/>
      <c r="I42" s="80"/>
    </row>
    <row r="43" spans="1:9" hidden="1" x14ac:dyDescent="0.25">
      <c r="A43" s="30">
        <v>31</v>
      </c>
      <c r="B43" s="87"/>
      <c r="C43" s="88"/>
      <c r="D43" s="89" t="s">
        <v>68</v>
      </c>
      <c r="E43" s="32" t="s">
        <v>75</v>
      </c>
      <c r="F43" s="90">
        <f>F27+F31+F35+F39+F23+F19+F15</f>
        <v>20523422.499999993</v>
      </c>
      <c r="G43" s="90"/>
      <c r="H43" s="90"/>
      <c r="I43" s="91"/>
    </row>
    <row r="44" spans="1:9" ht="30" hidden="1" x14ac:dyDescent="0.25">
      <c r="A44" s="12">
        <v>32</v>
      </c>
      <c r="B44" s="92"/>
      <c r="C44" s="93" t="s">
        <v>77</v>
      </c>
      <c r="D44" s="94" t="s">
        <v>17</v>
      </c>
      <c r="E44" s="92" t="s">
        <v>76</v>
      </c>
      <c r="F44" s="95">
        <f>SUM(F41:F43)</f>
        <v>64141661.789999992</v>
      </c>
      <c r="G44" s="95">
        <f>G40+G36+G32+G28+G24+G20+G16</f>
        <v>1202753.98</v>
      </c>
      <c r="H44" s="95">
        <f>H40+H36+H32+H28+H24+H20+H16</f>
        <v>64141661.789999992</v>
      </c>
      <c r="I44" s="95">
        <f>I40+I36+I32+I28+I24+I20+I16</f>
        <v>65344415.769999996</v>
      </c>
    </row>
    <row r="45" spans="1:9" hidden="1" x14ac:dyDescent="0.25">
      <c r="A45" s="12">
        <v>33</v>
      </c>
      <c r="B45" s="96" t="s">
        <v>74</v>
      </c>
      <c r="C45" s="97">
        <v>43344</v>
      </c>
      <c r="D45" s="77" t="s">
        <v>67</v>
      </c>
      <c r="E45" s="78" t="s">
        <v>75</v>
      </c>
      <c r="F45" s="26">
        <v>5196419.4400000004</v>
      </c>
      <c r="G45" s="17"/>
      <c r="H45" s="17"/>
      <c r="I45" s="18"/>
    </row>
    <row r="46" spans="1:9" hidden="1" x14ac:dyDescent="0.25">
      <c r="A46" s="12">
        <v>34</v>
      </c>
      <c r="B46" s="12" t="s">
        <v>74</v>
      </c>
      <c r="C46" s="97">
        <v>43344</v>
      </c>
      <c r="D46" s="77" t="s">
        <v>21</v>
      </c>
      <c r="E46" s="15" t="s">
        <v>75</v>
      </c>
      <c r="F46" s="36">
        <v>468536.82000000018</v>
      </c>
      <c r="G46" s="17"/>
      <c r="H46" s="17"/>
      <c r="I46" s="18"/>
    </row>
    <row r="47" spans="1:9" hidden="1" x14ac:dyDescent="0.25">
      <c r="A47" s="12">
        <v>35</v>
      </c>
      <c r="B47" s="12" t="s">
        <v>74</v>
      </c>
      <c r="C47" s="97">
        <v>43344</v>
      </c>
      <c r="D47" s="77" t="s">
        <v>68</v>
      </c>
      <c r="E47" s="15" t="s">
        <v>75</v>
      </c>
      <c r="F47" s="36">
        <v>3883439.4200000046</v>
      </c>
      <c r="G47" s="17"/>
      <c r="H47" s="17"/>
      <c r="I47" s="18"/>
    </row>
    <row r="48" spans="1:9" hidden="1" x14ac:dyDescent="0.25">
      <c r="A48" s="12">
        <v>36</v>
      </c>
      <c r="B48" s="98" t="s">
        <v>74</v>
      </c>
      <c r="C48" s="99">
        <v>43344</v>
      </c>
      <c r="D48" s="83" t="s">
        <v>17</v>
      </c>
      <c r="E48" s="81" t="s">
        <v>76</v>
      </c>
      <c r="F48" s="84">
        <f>SUM(F45:F47)</f>
        <v>9548395.6800000053</v>
      </c>
      <c r="G48" s="84">
        <v>131935.31</v>
      </c>
      <c r="H48" s="84">
        <f>F48</f>
        <v>9548395.6800000053</v>
      </c>
      <c r="I48" s="100">
        <f>G48+H48</f>
        <v>9680330.9900000058</v>
      </c>
    </row>
    <row r="49" spans="1:9" hidden="1" x14ac:dyDescent="0.25">
      <c r="A49" s="12">
        <v>37</v>
      </c>
      <c r="B49" s="12" t="s">
        <v>74</v>
      </c>
      <c r="C49" s="97">
        <v>43313</v>
      </c>
      <c r="D49" s="77" t="s">
        <v>67</v>
      </c>
      <c r="E49" s="78" t="s">
        <v>75</v>
      </c>
      <c r="F49" s="36">
        <v>5244304.3300000057</v>
      </c>
      <c r="G49" s="17"/>
      <c r="H49" s="17"/>
      <c r="I49" s="18"/>
    </row>
    <row r="50" spans="1:9" hidden="1" x14ac:dyDescent="0.25">
      <c r="A50" s="12">
        <v>38</v>
      </c>
      <c r="B50" s="12" t="s">
        <v>74</v>
      </c>
      <c r="C50" s="97">
        <v>43313</v>
      </c>
      <c r="D50" s="77" t="s">
        <v>21</v>
      </c>
      <c r="E50" s="15" t="s">
        <v>75</v>
      </c>
      <c r="F50" s="36">
        <v>511581.58000000013</v>
      </c>
      <c r="G50" s="17"/>
      <c r="H50" s="17"/>
      <c r="I50" s="18"/>
    </row>
    <row r="51" spans="1:9" hidden="1" x14ac:dyDescent="0.25">
      <c r="A51" s="12">
        <v>39</v>
      </c>
      <c r="B51" s="12" t="s">
        <v>74</v>
      </c>
      <c r="C51" s="97">
        <v>43313</v>
      </c>
      <c r="D51" s="77" t="s">
        <v>68</v>
      </c>
      <c r="E51" s="15" t="s">
        <v>75</v>
      </c>
      <c r="F51" s="36">
        <v>2648603.08</v>
      </c>
      <c r="G51" s="17"/>
      <c r="H51" s="17"/>
      <c r="I51" s="18"/>
    </row>
    <row r="52" spans="1:9" hidden="1" x14ac:dyDescent="0.25">
      <c r="A52" s="12">
        <v>40</v>
      </c>
      <c r="B52" s="98" t="s">
        <v>74</v>
      </c>
      <c r="C52" s="99">
        <v>43313</v>
      </c>
      <c r="D52" s="83" t="s">
        <v>17</v>
      </c>
      <c r="E52" s="81" t="s">
        <v>76</v>
      </c>
      <c r="F52" s="84">
        <f>SUM(F49:F51)</f>
        <v>8404488.9900000058</v>
      </c>
      <c r="G52" s="84">
        <v>157831</v>
      </c>
      <c r="H52" s="84">
        <f>F52</f>
        <v>8404488.9900000058</v>
      </c>
      <c r="I52" s="100">
        <f>G52+H52</f>
        <v>8562319.9900000058</v>
      </c>
    </row>
    <row r="53" spans="1:9" hidden="1" x14ac:dyDescent="0.25">
      <c r="A53" s="12">
        <v>41</v>
      </c>
      <c r="B53" s="12" t="s">
        <v>74</v>
      </c>
      <c r="C53" s="97">
        <v>43282</v>
      </c>
      <c r="D53" s="77" t="s">
        <v>67</v>
      </c>
      <c r="E53" s="78" t="s">
        <v>75</v>
      </c>
      <c r="F53" s="36">
        <v>5235420.3899999922</v>
      </c>
      <c r="G53" s="17"/>
      <c r="H53" s="17"/>
      <c r="I53" s="18"/>
    </row>
    <row r="54" spans="1:9" hidden="1" x14ac:dyDescent="0.25">
      <c r="A54" s="12">
        <v>42</v>
      </c>
      <c r="B54" s="12" t="s">
        <v>74</v>
      </c>
      <c r="C54" s="97">
        <v>43282</v>
      </c>
      <c r="D54" s="77" t="s">
        <v>21</v>
      </c>
      <c r="E54" s="15" t="s">
        <v>75</v>
      </c>
      <c r="F54" s="36">
        <v>465898.42000000004</v>
      </c>
      <c r="G54" s="17"/>
      <c r="H54" s="17"/>
      <c r="I54" s="18"/>
    </row>
    <row r="55" spans="1:9" hidden="1" x14ac:dyDescent="0.25">
      <c r="A55" s="12">
        <v>43</v>
      </c>
      <c r="B55" s="12" t="s">
        <v>74</v>
      </c>
      <c r="C55" s="97">
        <v>43282</v>
      </c>
      <c r="D55" s="77" t="s">
        <v>68</v>
      </c>
      <c r="E55" s="15" t="s">
        <v>75</v>
      </c>
      <c r="F55" s="36">
        <v>2565213.0000000005</v>
      </c>
      <c r="G55" s="17"/>
      <c r="H55" s="17"/>
      <c r="I55" s="18"/>
    </row>
    <row r="56" spans="1:9" hidden="1" x14ac:dyDescent="0.25">
      <c r="A56" s="12">
        <v>44</v>
      </c>
      <c r="B56" s="98" t="s">
        <v>74</v>
      </c>
      <c r="C56" s="99">
        <v>43282</v>
      </c>
      <c r="D56" s="83" t="s">
        <v>17</v>
      </c>
      <c r="E56" s="81" t="s">
        <v>76</v>
      </c>
      <c r="F56" s="84">
        <f>SUM(F53:F55)</f>
        <v>8266531.8099999931</v>
      </c>
      <c r="G56" s="84">
        <v>166404.82999999999</v>
      </c>
      <c r="H56" s="84">
        <f>F56</f>
        <v>8266531.8099999931</v>
      </c>
      <c r="I56" s="100">
        <f>G56+H56</f>
        <v>8432936.6399999931</v>
      </c>
    </row>
    <row r="57" spans="1:9" hidden="1" x14ac:dyDescent="0.25">
      <c r="A57" s="12">
        <v>45</v>
      </c>
      <c r="B57" s="12" t="s">
        <v>74</v>
      </c>
      <c r="C57" s="97">
        <v>43252</v>
      </c>
      <c r="D57" s="77" t="s">
        <v>67</v>
      </c>
      <c r="E57" s="78" t="s">
        <v>75</v>
      </c>
      <c r="F57" s="36">
        <v>7887840.1500000069</v>
      </c>
      <c r="G57" s="17"/>
      <c r="H57" s="17"/>
      <c r="I57" s="18"/>
    </row>
    <row r="58" spans="1:9" hidden="1" x14ac:dyDescent="0.25">
      <c r="A58" s="12">
        <v>46</v>
      </c>
      <c r="B58" s="12" t="s">
        <v>74</v>
      </c>
      <c r="C58" s="97">
        <v>43252</v>
      </c>
      <c r="D58" s="77" t="s">
        <v>21</v>
      </c>
      <c r="E58" s="15" t="s">
        <v>75</v>
      </c>
      <c r="F58" s="36">
        <v>626484.7300000001</v>
      </c>
      <c r="G58" s="17"/>
      <c r="H58" s="17"/>
      <c r="I58" s="18"/>
    </row>
    <row r="59" spans="1:9" hidden="1" x14ac:dyDescent="0.25">
      <c r="A59" s="12">
        <v>47</v>
      </c>
      <c r="B59" s="12" t="s">
        <v>74</v>
      </c>
      <c r="C59" s="97">
        <v>43252</v>
      </c>
      <c r="D59" s="77" t="s">
        <v>68</v>
      </c>
      <c r="E59" s="15" t="s">
        <v>75</v>
      </c>
      <c r="F59" s="36">
        <v>3858883.4399999976</v>
      </c>
      <c r="G59" s="17"/>
      <c r="H59" s="17"/>
      <c r="I59" s="18"/>
    </row>
    <row r="60" spans="1:9" hidden="1" x14ac:dyDescent="0.25">
      <c r="A60" s="12">
        <v>48</v>
      </c>
      <c r="B60" s="81" t="s">
        <v>74</v>
      </c>
      <c r="C60" s="82">
        <v>43252</v>
      </c>
      <c r="D60" s="83" t="s">
        <v>17</v>
      </c>
      <c r="E60" s="81" t="s">
        <v>76</v>
      </c>
      <c r="F60" s="84">
        <f>SUM(F57:F59)</f>
        <v>12373208.320000004</v>
      </c>
      <c r="G60" s="84">
        <v>246750.29</v>
      </c>
      <c r="H60" s="84">
        <f>F60</f>
        <v>12373208.320000004</v>
      </c>
      <c r="I60" s="100">
        <f>G60+H60</f>
        <v>12619958.610000003</v>
      </c>
    </row>
    <row r="61" spans="1:9" hidden="1" x14ac:dyDescent="0.25">
      <c r="A61" s="12">
        <v>49</v>
      </c>
      <c r="B61" s="15" t="s">
        <v>74</v>
      </c>
      <c r="C61" s="101">
        <v>43221</v>
      </c>
      <c r="D61" s="77" t="s">
        <v>67</v>
      </c>
      <c r="E61" s="78" t="s">
        <v>75</v>
      </c>
      <c r="F61" s="36">
        <v>5307473.7300000014</v>
      </c>
      <c r="G61" s="17"/>
      <c r="H61" s="17"/>
      <c r="I61" s="18"/>
    </row>
    <row r="62" spans="1:9" hidden="1" x14ac:dyDescent="0.25">
      <c r="A62" s="12">
        <v>50</v>
      </c>
      <c r="B62" s="15" t="s">
        <v>74</v>
      </c>
      <c r="C62" s="101">
        <v>43221</v>
      </c>
      <c r="D62" s="77" t="s">
        <v>21</v>
      </c>
      <c r="E62" s="15" t="s">
        <v>75</v>
      </c>
      <c r="F62" s="36">
        <v>379822.52000000008</v>
      </c>
      <c r="G62" s="17"/>
      <c r="H62" s="17"/>
      <c r="I62" s="18"/>
    </row>
    <row r="63" spans="1:9" hidden="1" x14ac:dyDescent="0.25">
      <c r="A63" s="12">
        <v>51</v>
      </c>
      <c r="B63" s="15" t="s">
        <v>74</v>
      </c>
      <c r="C63" s="101">
        <v>43221</v>
      </c>
      <c r="D63" s="77" t="s">
        <v>68</v>
      </c>
      <c r="E63" s="15" t="s">
        <v>75</v>
      </c>
      <c r="F63" s="36">
        <v>2692873.9000000004</v>
      </c>
      <c r="G63" s="17"/>
      <c r="H63" s="17"/>
      <c r="I63" s="18"/>
    </row>
    <row r="64" spans="1:9" hidden="1" x14ac:dyDescent="0.25">
      <c r="A64" s="12">
        <v>52</v>
      </c>
      <c r="B64" s="81" t="s">
        <v>74</v>
      </c>
      <c r="C64" s="82">
        <v>43221</v>
      </c>
      <c r="D64" s="83" t="s">
        <v>17</v>
      </c>
      <c r="E64" s="81" t="s">
        <v>76</v>
      </c>
      <c r="F64" s="84">
        <f>SUM(F61:F63)</f>
        <v>8380170.1500000022</v>
      </c>
      <c r="G64" s="84">
        <v>146324</v>
      </c>
      <c r="H64" s="84">
        <f>F64</f>
        <v>8380170.1500000022</v>
      </c>
      <c r="I64" s="100">
        <f>G64+H64</f>
        <v>8526494.1500000022</v>
      </c>
    </row>
    <row r="65" spans="1:9" hidden="1" x14ac:dyDescent="0.25">
      <c r="A65" s="12">
        <v>53</v>
      </c>
      <c r="B65" s="15" t="s">
        <v>74</v>
      </c>
      <c r="C65" s="101">
        <v>43191</v>
      </c>
      <c r="D65" s="77" t="s">
        <v>67</v>
      </c>
      <c r="E65" s="78" t="s">
        <v>75</v>
      </c>
      <c r="F65" s="36">
        <v>5285370.9200000055</v>
      </c>
      <c r="G65" s="17"/>
      <c r="H65" s="17"/>
      <c r="I65" s="18"/>
    </row>
    <row r="66" spans="1:9" hidden="1" x14ac:dyDescent="0.25">
      <c r="A66" s="12">
        <v>54</v>
      </c>
      <c r="B66" s="15" t="s">
        <v>74</v>
      </c>
      <c r="C66" s="101">
        <v>43191</v>
      </c>
      <c r="D66" s="77" t="s">
        <v>21</v>
      </c>
      <c r="E66" s="15" t="s">
        <v>75</v>
      </c>
      <c r="F66" s="36">
        <v>411227.54</v>
      </c>
      <c r="G66" s="17"/>
      <c r="H66" s="17"/>
      <c r="I66" s="18"/>
    </row>
    <row r="67" spans="1:9" hidden="1" x14ac:dyDescent="0.25">
      <c r="A67" s="12">
        <v>55</v>
      </c>
      <c r="B67" s="15" t="s">
        <v>74</v>
      </c>
      <c r="C67" s="101">
        <v>43191</v>
      </c>
      <c r="D67" s="77" t="s">
        <v>68</v>
      </c>
      <c r="E67" s="15" t="s">
        <v>75</v>
      </c>
      <c r="F67" s="36">
        <v>2748272.2499999995</v>
      </c>
      <c r="G67" s="17"/>
      <c r="H67" s="17"/>
      <c r="I67" s="18"/>
    </row>
    <row r="68" spans="1:9" hidden="1" x14ac:dyDescent="0.25">
      <c r="A68" s="12">
        <v>56</v>
      </c>
      <c r="B68" s="81" t="s">
        <v>74</v>
      </c>
      <c r="C68" s="82">
        <v>43191</v>
      </c>
      <c r="D68" s="83" t="s">
        <v>17</v>
      </c>
      <c r="E68" s="81" t="s">
        <v>76</v>
      </c>
      <c r="F68" s="84">
        <f>SUM(F65:F67)</f>
        <v>8444870.7100000046</v>
      </c>
      <c r="G68" s="84">
        <v>175491.78</v>
      </c>
      <c r="H68" s="84">
        <f>F68</f>
        <v>8444870.7100000046</v>
      </c>
      <c r="I68" s="100">
        <f>G68+H68</f>
        <v>8620362.4900000039</v>
      </c>
    </row>
    <row r="69" spans="1:9" hidden="1" x14ac:dyDescent="0.25">
      <c r="A69" s="12">
        <v>57</v>
      </c>
      <c r="B69" s="15" t="s">
        <v>74</v>
      </c>
      <c r="C69" s="101">
        <v>43160</v>
      </c>
      <c r="D69" s="77" t="s">
        <v>67</v>
      </c>
      <c r="E69" s="78" t="s">
        <v>75</v>
      </c>
      <c r="F69" s="36">
        <v>5303175.6400000053</v>
      </c>
      <c r="G69" s="17"/>
      <c r="H69" s="17"/>
      <c r="I69" s="18"/>
    </row>
    <row r="70" spans="1:9" hidden="1" x14ac:dyDescent="0.25">
      <c r="A70" s="12">
        <v>58</v>
      </c>
      <c r="B70" s="15" t="s">
        <v>74</v>
      </c>
      <c r="C70" s="101">
        <v>43160</v>
      </c>
      <c r="D70" s="77" t="s">
        <v>21</v>
      </c>
      <c r="E70" s="15" t="s">
        <v>75</v>
      </c>
      <c r="F70" s="36">
        <v>403241.06999999989</v>
      </c>
      <c r="G70" s="17"/>
      <c r="H70" s="17"/>
      <c r="I70" s="18"/>
    </row>
    <row r="71" spans="1:9" hidden="1" x14ac:dyDescent="0.25">
      <c r="A71" s="12">
        <v>59</v>
      </c>
      <c r="B71" s="15" t="s">
        <v>74</v>
      </c>
      <c r="C71" s="101">
        <v>43160</v>
      </c>
      <c r="D71" s="77" t="s">
        <v>68</v>
      </c>
      <c r="E71" s="15" t="s">
        <v>75</v>
      </c>
      <c r="F71" s="36">
        <v>2884392.9500000011</v>
      </c>
      <c r="G71" s="17"/>
      <c r="H71" s="17"/>
      <c r="I71" s="18"/>
    </row>
    <row r="72" spans="1:9" hidden="1" x14ac:dyDescent="0.25">
      <c r="A72" s="12">
        <v>60</v>
      </c>
      <c r="B72" s="81" t="s">
        <v>74</v>
      </c>
      <c r="C72" s="82">
        <v>43160</v>
      </c>
      <c r="D72" s="83" t="s">
        <v>17</v>
      </c>
      <c r="E72" s="81" t="s">
        <v>76</v>
      </c>
      <c r="F72" s="84">
        <f>SUM(F69:F71)</f>
        <v>8590809.6600000076</v>
      </c>
      <c r="G72" s="84">
        <v>202500</v>
      </c>
      <c r="H72" s="84">
        <f>F72</f>
        <v>8590809.6600000076</v>
      </c>
      <c r="I72" s="100">
        <f>G72+H72</f>
        <v>8793309.6600000076</v>
      </c>
    </row>
    <row r="73" spans="1:9" hidden="1" x14ac:dyDescent="0.25">
      <c r="A73" s="12">
        <v>61</v>
      </c>
      <c r="B73" s="15" t="s">
        <v>74</v>
      </c>
      <c r="C73" s="101">
        <v>43132</v>
      </c>
      <c r="D73" s="77" t="s">
        <v>67</v>
      </c>
      <c r="E73" s="78" t="s">
        <v>75</v>
      </c>
      <c r="F73" s="36">
        <v>5318467.7599999988</v>
      </c>
      <c r="G73" s="17"/>
      <c r="H73" s="17"/>
      <c r="I73" s="18"/>
    </row>
    <row r="74" spans="1:9" hidden="1" x14ac:dyDescent="0.25">
      <c r="A74" s="12">
        <v>62</v>
      </c>
      <c r="B74" s="15" t="s">
        <v>74</v>
      </c>
      <c r="C74" s="101">
        <v>43132</v>
      </c>
      <c r="D74" s="77" t="s">
        <v>21</v>
      </c>
      <c r="E74" s="15" t="s">
        <v>75</v>
      </c>
      <c r="F74" s="36">
        <v>426546.97000000026</v>
      </c>
      <c r="G74" s="17"/>
      <c r="H74" s="17"/>
      <c r="I74" s="18"/>
    </row>
    <row r="75" spans="1:9" hidden="1" x14ac:dyDescent="0.25">
      <c r="A75" s="12">
        <v>63</v>
      </c>
      <c r="B75" s="15" t="s">
        <v>74</v>
      </c>
      <c r="C75" s="101">
        <v>43132</v>
      </c>
      <c r="D75" s="77" t="s">
        <v>68</v>
      </c>
      <c r="E75" s="15" t="s">
        <v>75</v>
      </c>
      <c r="F75" s="36">
        <v>2733482.4900000021</v>
      </c>
      <c r="G75" s="17"/>
      <c r="H75" s="17"/>
      <c r="I75" s="18"/>
    </row>
    <row r="76" spans="1:9" hidden="1" x14ac:dyDescent="0.25">
      <c r="A76" s="12">
        <v>64</v>
      </c>
      <c r="B76" s="81" t="s">
        <v>74</v>
      </c>
      <c r="C76" s="82">
        <v>43132</v>
      </c>
      <c r="D76" s="83" t="s">
        <v>17</v>
      </c>
      <c r="E76" s="81" t="s">
        <v>76</v>
      </c>
      <c r="F76" s="84">
        <f>SUM(F73:F75)</f>
        <v>8478497.2200000025</v>
      </c>
      <c r="G76" s="84">
        <v>199520.89</v>
      </c>
      <c r="H76" s="84">
        <f>F76</f>
        <v>8478497.2200000025</v>
      </c>
      <c r="I76" s="100">
        <f>G76+H76</f>
        <v>8678018.1100000031</v>
      </c>
    </row>
    <row r="77" spans="1:9" hidden="1" x14ac:dyDescent="0.25">
      <c r="A77" s="12">
        <v>65</v>
      </c>
      <c r="B77" s="15" t="s">
        <v>74</v>
      </c>
      <c r="C77" s="101">
        <v>43101</v>
      </c>
      <c r="D77" s="77" t="s">
        <v>67</v>
      </c>
      <c r="E77" s="78" t="s">
        <v>75</v>
      </c>
      <c r="F77" s="36">
        <v>5267381.1700000064</v>
      </c>
      <c r="G77" s="17"/>
      <c r="H77" s="17"/>
      <c r="I77" s="18"/>
    </row>
    <row r="78" spans="1:9" hidden="1" x14ac:dyDescent="0.25">
      <c r="A78" s="12">
        <v>66</v>
      </c>
      <c r="B78" s="15" t="s">
        <v>74</v>
      </c>
      <c r="C78" s="101">
        <v>43101</v>
      </c>
      <c r="D78" s="77" t="s">
        <v>21</v>
      </c>
      <c r="E78" s="15" t="s">
        <v>75</v>
      </c>
      <c r="F78" s="36">
        <v>568450.31000000006</v>
      </c>
      <c r="G78" s="17"/>
      <c r="H78" s="17"/>
      <c r="I78" s="18"/>
    </row>
    <row r="79" spans="1:9" hidden="1" x14ac:dyDescent="0.25">
      <c r="A79" s="12">
        <v>67</v>
      </c>
      <c r="B79" s="15" t="s">
        <v>74</v>
      </c>
      <c r="C79" s="101">
        <v>43101</v>
      </c>
      <c r="D79" s="77" t="s">
        <v>68</v>
      </c>
      <c r="E79" s="15" t="s">
        <v>75</v>
      </c>
      <c r="F79" s="36">
        <v>2260640.410000002</v>
      </c>
      <c r="G79" s="17"/>
      <c r="H79" s="17"/>
      <c r="I79" s="18"/>
    </row>
    <row r="80" spans="1:9" hidden="1" x14ac:dyDescent="0.25">
      <c r="A80" s="12">
        <v>68</v>
      </c>
      <c r="B80" s="81" t="s">
        <v>74</v>
      </c>
      <c r="C80" s="82">
        <v>43101</v>
      </c>
      <c r="D80" s="83" t="s">
        <v>17</v>
      </c>
      <c r="E80" s="81" t="s">
        <v>76</v>
      </c>
      <c r="F80" s="84">
        <f>SUM(F77:F79)</f>
        <v>8096471.890000008</v>
      </c>
      <c r="G80" s="84">
        <v>115950.17</v>
      </c>
      <c r="H80" s="84">
        <f>F80</f>
        <v>8096471.890000008</v>
      </c>
      <c r="I80" s="100">
        <f>G80+H80</f>
        <v>8212422.060000008</v>
      </c>
    </row>
    <row r="81" spans="1:9" hidden="1" x14ac:dyDescent="0.25">
      <c r="A81" s="12">
        <v>69</v>
      </c>
      <c r="B81" s="15" t="s">
        <v>74</v>
      </c>
      <c r="C81" s="101">
        <v>43070</v>
      </c>
      <c r="D81" s="77" t="s">
        <v>67</v>
      </c>
      <c r="E81" s="78" t="s">
        <v>75</v>
      </c>
      <c r="F81" s="36">
        <v>7890815.4200000148</v>
      </c>
      <c r="G81" s="17"/>
      <c r="H81" s="17"/>
      <c r="I81" s="18"/>
    </row>
    <row r="82" spans="1:9" hidden="1" x14ac:dyDescent="0.25">
      <c r="A82" s="12">
        <v>70</v>
      </c>
      <c r="B82" s="15" t="s">
        <v>74</v>
      </c>
      <c r="C82" s="101">
        <v>43070</v>
      </c>
      <c r="D82" s="77" t="s">
        <v>21</v>
      </c>
      <c r="E82" s="15" t="s">
        <v>75</v>
      </c>
      <c r="F82" s="36">
        <v>640656.58999999985</v>
      </c>
      <c r="G82" s="17"/>
      <c r="H82" s="17"/>
      <c r="I82" s="18"/>
    </row>
    <row r="83" spans="1:9" hidden="1" x14ac:dyDescent="0.25">
      <c r="A83" s="12">
        <v>71</v>
      </c>
      <c r="B83" s="15" t="s">
        <v>74</v>
      </c>
      <c r="C83" s="101">
        <v>43070</v>
      </c>
      <c r="D83" s="77" t="s">
        <v>68</v>
      </c>
      <c r="E83" s="15" t="s">
        <v>75</v>
      </c>
      <c r="F83" s="36">
        <v>4258358.84</v>
      </c>
      <c r="G83" s="17"/>
      <c r="H83" s="17"/>
      <c r="I83" s="18"/>
    </row>
    <row r="84" spans="1:9" hidden="1" x14ac:dyDescent="0.25">
      <c r="A84" s="12">
        <v>72</v>
      </c>
      <c r="B84" s="81" t="s">
        <v>74</v>
      </c>
      <c r="C84" s="82">
        <v>43070</v>
      </c>
      <c r="D84" s="83" t="s">
        <v>17</v>
      </c>
      <c r="E84" s="81" t="s">
        <v>76</v>
      </c>
      <c r="F84" s="84">
        <f>SUM(F81:F83)</f>
        <v>12789830.850000015</v>
      </c>
      <c r="G84" s="84">
        <v>231613</v>
      </c>
      <c r="H84" s="84">
        <f>F84</f>
        <v>12789830.850000015</v>
      </c>
      <c r="I84" s="100">
        <f>G84+H84</f>
        <v>13021443.850000015</v>
      </c>
    </row>
    <row r="85" spans="1:9" hidden="1" x14ac:dyDescent="0.25">
      <c r="A85" s="12">
        <v>73</v>
      </c>
      <c r="B85" s="15" t="s">
        <v>74</v>
      </c>
      <c r="C85" s="101">
        <v>43040</v>
      </c>
      <c r="D85" s="77" t="s">
        <v>67</v>
      </c>
      <c r="E85" s="78" t="s">
        <v>75</v>
      </c>
      <c r="F85" s="36">
        <v>5171391.3199999891</v>
      </c>
      <c r="G85" s="17"/>
      <c r="H85" s="17"/>
      <c r="I85" s="18"/>
    </row>
    <row r="86" spans="1:9" hidden="1" x14ac:dyDescent="0.25">
      <c r="A86" s="12">
        <v>74</v>
      </c>
      <c r="B86" s="15" t="s">
        <v>74</v>
      </c>
      <c r="C86" s="101">
        <v>43040</v>
      </c>
      <c r="D86" s="77" t="s">
        <v>21</v>
      </c>
      <c r="E86" s="15" t="s">
        <v>75</v>
      </c>
      <c r="F86" s="36">
        <v>376549.87000000023</v>
      </c>
      <c r="G86" s="17"/>
      <c r="H86" s="17"/>
      <c r="I86" s="18"/>
    </row>
    <row r="87" spans="1:9" hidden="1" x14ac:dyDescent="0.25">
      <c r="A87" s="12">
        <v>75</v>
      </c>
      <c r="B87" s="15" t="s">
        <v>74</v>
      </c>
      <c r="C87" s="101">
        <v>43040</v>
      </c>
      <c r="D87" s="77" t="s">
        <v>68</v>
      </c>
      <c r="E87" s="15" t="s">
        <v>75</v>
      </c>
      <c r="F87" s="36">
        <v>2691887.4399999995</v>
      </c>
      <c r="G87" s="17"/>
      <c r="H87" s="17"/>
      <c r="I87" s="18"/>
    </row>
    <row r="88" spans="1:9" hidden="1" x14ac:dyDescent="0.25">
      <c r="A88" s="12">
        <v>76</v>
      </c>
      <c r="B88" s="81" t="s">
        <v>74</v>
      </c>
      <c r="C88" s="82">
        <v>43040</v>
      </c>
      <c r="D88" s="83" t="s">
        <v>17</v>
      </c>
      <c r="E88" s="81" t="s">
        <v>76</v>
      </c>
      <c r="F88" s="84">
        <f>SUM(F85:F87)</f>
        <v>8239828.6299999887</v>
      </c>
      <c r="G88" s="84">
        <v>177350</v>
      </c>
      <c r="H88" s="84">
        <f>F88</f>
        <v>8239828.6299999887</v>
      </c>
      <c r="I88" s="100">
        <f>G88+H88</f>
        <v>8417178.6299999878</v>
      </c>
    </row>
    <row r="89" spans="1:9" hidden="1" x14ac:dyDescent="0.25">
      <c r="A89" s="12">
        <v>77</v>
      </c>
      <c r="B89" s="15" t="s">
        <v>74</v>
      </c>
      <c r="C89" s="101">
        <v>43009</v>
      </c>
      <c r="D89" s="77" t="s">
        <v>67</v>
      </c>
      <c r="E89" s="78" t="s">
        <v>75</v>
      </c>
      <c r="F89" s="36">
        <v>5173987.4000000125</v>
      </c>
      <c r="G89" s="17"/>
      <c r="H89" s="17"/>
      <c r="I89" s="18"/>
    </row>
    <row r="90" spans="1:9" hidden="1" x14ac:dyDescent="0.25">
      <c r="A90" s="12">
        <v>78</v>
      </c>
      <c r="B90" s="15" t="s">
        <v>74</v>
      </c>
      <c r="C90" s="101">
        <v>43009</v>
      </c>
      <c r="D90" s="77" t="s">
        <v>21</v>
      </c>
      <c r="E90" s="15" t="s">
        <v>75</v>
      </c>
      <c r="F90" s="36">
        <v>346613.05999999994</v>
      </c>
      <c r="G90" s="17"/>
      <c r="H90" s="17"/>
      <c r="I90" s="18"/>
    </row>
    <row r="91" spans="1:9" hidden="1" x14ac:dyDescent="0.25">
      <c r="A91" s="12">
        <v>79</v>
      </c>
      <c r="B91" s="15" t="s">
        <v>74</v>
      </c>
      <c r="C91" s="101">
        <v>43009</v>
      </c>
      <c r="D91" s="77" t="s">
        <v>68</v>
      </c>
      <c r="E91" s="15" t="s">
        <v>75</v>
      </c>
      <c r="F91" s="36">
        <v>2667227.3200000003</v>
      </c>
      <c r="G91" s="17"/>
      <c r="H91" s="17"/>
      <c r="I91" s="18"/>
    </row>
    <row r="92" spans="1:9" hidden="1" x14ac:dyDescent="0.25">
      <c r="A92" s="12">
        <v>80</v>
      </c>
      <c r="B92" s="81" t="s">
        <v>74</v>
      </c>
      <c r="C92" s="82">
        <v>43009</v>
      </c>
      <c r="D92" s="83" t="s">
        <v>17</v>
      </c>
      <c r="E92" s="81" t="s">
        <v>76</v>
      </c>
      <c r="F92" s="84">
        <f>SUM(F89:F91)</f>
        <v>8187827.7800000124</v>
      </c>
      <c r="G92" s="84">
        <v>175995</v>
      </c>
      <c r="H92" s="84">
        <f>F92</f>
        <v>8187827.7800000124</v>
      </c>
      <c r="I92" s="100">
        <f>G92+H92</f>
        <v>8363822.7800000124</v>
      </c>
    </row>
    <row r="93" spans="1:9" hidden="1" x14ac:dyDescent="0.25">
      <c r="A93" s="12">
        <v>81</v>
      </c>
      <c r="B93" s="15"/>
      <c r="C93" s="20"/>
      <c r="D93" s="77" t="s">
        <v>67</v>
      </c>
      <c r="E93" s="78" t="s">
        <v>75</v>
      </c>
      <c r="F93" s="17">
        <f>F89+F85+F81+F77+F73+F69+F65+F61+F57+F53+F49+F45</f>
        <v>68282047.670000032</v>
      </c>
      <c r="G93" s="17"/>
      <c r="H93" s="17"/>
      <c r="I93" s="18"/>
    </row>
    <row r="94" spans="1:9" hidden="1" x14ac:dyDescent="0.25">
      <c r="A94" s="12">
        <v>82</v>
      </c>
      <c r="B94" s="15"/>
      <c r="C94" s="20"/>
      <c r="D94" s="77" t="s">
        <v>21</v>
      </c>
      <c r="E94" s="15" t="s">
        <v>75</v>
      </c>
      <c r="F94" s="17">
        <f t="shared" ref="F94:F95" si="0">F90+F86+F82+F78+F74+F70+F66+F62+F58+F54+F50+F46</f>
        <v>5625609.4800000004</v>
      </c>
      <c r="G94" s="17"/>
      <c r="H94" s="17"/>
      <c r="I94" s="18"/>
    </row>
    <row r="95" spans="1:9" hidden="1" x14ac:dyDescent="0.25">
      <c r="A95" s="12">
        <v>83</v>
      </c>
      <c r="B95" s="15"/>
      <c r="C95" s="23"/>
      <c r="D95" s="77" t="s">
        <v>68</v>
      </c>
      <c r="E95" s="15" t="s">
        <v>75</v>
      </c>
      <c r="F95" s="17">
        <f t="shared" si="0"/>
        <v>35893274.539999999</v>
      </c>
      <c r="G95" s="17"/>
      <c r="H95" s="17"/>
      <c r="I95" s="18"/>
    </row>
    <row r="96" spans="1:9" ht="45" hidden="1" x14ac:dyDescent="0.25">
      <c r="A96" s="12">
        <v>84</v>
      </c>
      <c r="B96" s="81"/>
      <c r="C96" s="82" t="s">
        <v>78</v>
      </c>
      <c r="D96" s="83" t="s">
        <v>17</v>
      </c>
      <c r="E96" s="81" t="s">
        <v>76</v>
      </c>
      <c r="F96" s="84">
        <f>SUM(F93:F95)</f>
        <v>109800931.69000003</v>
      </c>
      <c r="G96" s="84">
        <f>G92+G88+G84+G80+G76+G72+G68+G64+G60+G56+G52+G48</f>
        <v>2127666.27</v>
      </c>
      <c r="H96" s="84">
        <f>H92+H88+H84+H80+H76+H72+H68+H64+H60+H56+H52+H48</f>
        <v>109800931.69000006</v>
      </c>
      <c r="I96" s="84">
        <f>I92+I88+I84+I80+I76+I72+I68+I64+I60+I56+I52+I48</f>
        <v>111928597.96000004</v>
      </c>
    </row>
    <row r="97" spans="1:9" hidden="1" x14ac:dyDescent="0.25">
      <c r="A97" s="12">
        <v>85</v>
      </c>
      <c r="B97" s="13" t="s">
        <v>74</v>
      </c>
      <c r="C97" s="101">
        <v>42979</v>
      </c>
      <c r="D97" s="77" t="s">
        <v>67</v>
      </c>
      <c r="E97" s="78" t="s">
        <v>75</v>
      </c>
      <c r="F97" s="36">
        <v>5157792.3399999961</v>
      </c>
      <c r="G97" s="17"/>
      <c r="H97" s="17"/>
      <c r="I97" s="18"/>
    </row>
    <row r="98" spans="1:9" hidden="1" x14ac:dyDescent="0.25">
      <c r="A98" s="12">
        <v>86</v>
      </c>
      <c r="B98" s="13" t="s">
        <v>74</v>
      </c>
      <c r="C98" s="101">
        <v>42979</v>
      </c>
      <c r="D98" s="77" t="s">
        <v>21</v>
      </c>
      <c r="E98" s="15" t="s">
        <v>75</v>
      </c>
      <c r="F98" s="36">
        <v>496895.39000000013</v>
      </c>
      <c r="G98" s="17"/>
      <c r="H98" s="17"/>
      <c r="I98" s="18"/>
    </row>
    <row r="99" spans="1:9" hidden="1" x14ac:dyDescent="0.25">
      <c r="A99" s="12">
        <v>87</v>
      </c>
      <c r="B99" s="13" t="s">
        <v>74</v>
      </c>
      <c r="C99" s="101">
        <v>42979</v>
      </c>
      <c r="D99" s="77" t="s">
        <v>68</v>
      </c>
      <c r="E99" s="15" t="s">
        <v>75</v>
      </c>
      <c r="F99" s="36">
        <v>3576022.76</v>
      </c>
      <c r="G99" s="17"/>
      <c r="H99" s="17"/>
      <c r="I99" s="18"/>
    </row>
    <row r="100" spans="1:9" hidden="1" x14ac:dyDescent="0.25">
      <c r="A100" s="12">
        <v>88</v>
      </c>
      <c r="B100" s="81" t="s">
        <v>74</v>
      </c>
      <c r="C100" s="82">
        <v>42979</v>
      </c>
      <c r="D100" s="83" t="s">
        <v>17</v>
      </c>
      <c r="E100" s="81" t="s">
        <v>76</v>
      </c>
      <c r="F100" s="84">
        <f>SUM(F97:F99)</f>
        <v>9230710.4899999965</v>
      </c>
      <c r="G100" s="84">
        <v>148654.76</v>
      </c>
      <c r="H100" s="84">
        <f>F100</f>
        <v>9230710.4899999965</v>
      </c>
      <c r="I100" s="100">
        <f>G100+H100</f>
        <v>9379365.2499999963</v>
      </c>
    </row>
    <row r="101" spans="1:9" hidden="1" x14ac:dyDescent="0.25">
      <c r="A101" s="12">
        <v>89</v>
      </c>
      <c r="B101" s="13" t="s">
        <v>74</v>
      </c>
      <c r="C101" s="101">
        <v>42948</v>
      </c>
      <c r="D101" s="77" t="s">
        <v>67</v>
      </c>
      <c r="E101" s="78" t="s">
        <v>75</v>
      </c>
      <c r="F101" s="36">
        <v>5139963.8199999901</v>
      </c>
      <c r="G101" s="17"/>
      <c r="H101" s="17"/>
      <c r="I101" s="18"/>
    </row>
    <row r="102" spans="1:9" hidden="1" x14ac:dyDescent="0.25">
      <c r="A102" s="12">
        <v>90</v>
      </c>
      <c r="B102" s="13" t="s">
        <v>74</v>
      </c>
      <c r="C102" s="101">
        <v>42948</v>
      </c>
      <c r="D102" s="77" t="s">
        <v>21</v>
      </c>
      <c r="E102" s="15" t="s">
        <v>75</v>
      </c>
      <c r="F102" s="36">
        <v>419448.67000000004</v>
      </c>
      <c r="G102" s="17"/>
      <c r="H102" s="17"/>
      <c r="I102" s="18"/>
    </row>
    <row r="103" spans="1:9" hidden="1" x14ac:dyDescent="0.25">
      <c r="A103" s="12">
        <v>91</v>
      </c>
      <c r="B103" s="13" t="s">
        <v>74</v>
      </c>
      <c r="C103" s="101">
        <v>42948</v>
      </c>
      <c r="D103" s="77" t="s">
        <v>68</v>
      </c>
      <c r="E103" s="15" t="s">
        <v>75</v>
      </c>
      <c r="F103" s="36">
        <v>2665287.0499999989</v>
      </c>
      <c r="G103" s="17"/>
      <c r="H103" s="17"/>
      <c r="I103" s="18"/>
    </row>
    <row r="104" spans="1:9" hidden="1" x14ac:dyDescent="0.25">
      <c r="A104" s="12">
        <v>92</v>
      </c>
      <c r="B104" s="81" t="s">
        <v>74</v>
      </c>
      <c r="C104" s="82">
        <v>42948</v>
      </c>
      <c r="D104" s="83" t="s">
        <v>17</v>
      </c>
      <c r="E104" s="81" t="s">
        <v>76</v>
      </c>
      <c r="F104" s="84">
        <f>SUM(F101:F103)</f>
        <v>8224699.5399999889</v>
      </c>
      <c r="G104" s="84">
        <v>135892.97</v>
      </c>
      <c r="H104" s="84">
        <f>F104</f>
        <v>8224699.5399999889</v>
      </c>
      <c r="I104" s="100">
        <f>G104+H104</f>
        <v>8360592.5099999886</v>
      </c>
    </row>
    <row r="105" spans="1:9" hidden="1" x14ac:dyDescent="0.25">
      <c r="A105" s="12">
        <v>93</v>
      </c>
      <c r="B105" s="13" t="s">
        <v>74</v>
      </c>
      <c r="C105" s="101">
        <v>42917</v>
      </c>
      <c r="D105" s="77" t="s">
        <v>67</v>
      </c>
      <c r="E105" s="78" t="s">
        <v>75</v>
      </c>
      <c r="F105" s="36">
        <v>5108624.6800000099</v>
      </c>
      <c r="G105" s="17"/>
      <c r="H105" s="17"/>
      <c r="I105" s="18"/>
    </row>
    <row r="106" spans="1:9" hidden="1" x14ac:dyDescent="0.25">
      <c r="A106" s="12">
        <v>94</v>
      </c>
      <c r="B106" s="13" t="s">
        <v>74</v>
      </c>
      <c r="C106" s="101">
        <v>42917</v>
      </c>
      <c r="D106" s="77" t="s">
        <v>21</v>
      </c>
      <c r="E106" s="15" t="s">
        <v>75</v>
      </c>
      <c r="F106" s="36">
        <v>406723.26000000018</v>
      </c>
      <c r="G106" s="17"/>
      <c r="H106" s="17"/>
      <c r="I106" s="18"/>
    </row>
    <row r="107" spans="1:9" hidden="1" x14ac:dyDescent="0.25">
      <c r="A107" s="12">
        <v>95</v>
      </c>
      <c r="B107" s="13" t="s">
        <v>74</v>
      </c>
      <c r="C107" s="101">
        <v>42917</v>
      </c>
      <c r="D107" s="77" t="s">
        <v>68</v>
      </c>
      <c r="E107" s="15" t="s">
        <v>75</v>
      </c>
      <c r="F107" s="36">
        <v>2752239.9400000013</v>
      </c>
      <c r="G107" s="17"/>
      <c r="H107" s="17"/>
      <c r="I107" s="18"/>
    </row>
    <row r="108" spans="1:9" hidden="1" x14ac:dyDescent="0.25">
      <c r="A108" s="12">
        <v>96</v>
      </c>
      <c r="B108" s="81" t="s">
        <v>74</v>
      </c>
      <c r="C108" s="82">
        <v>42917</v>
      </c>
      <c r="D108" s="83" t="s">
        <v>17</v>
      </c>
      <c r="E108" s="81" t="s">
        <v>76</v>
      </c>
      <c r="F108" s="84">
        <f>SUM(F105:F107)</f>
        <v>8267587.8800000111</v>
      </c>
      <c r="G108" s="84">
        <v>115244.9</v>
      </c>
      <c r="H108" s="84">
        <f>F108</f>
        <v>8267587.8800000111</v>
      </c>
      <c r="I108" s="100">
        <f>G108+H108</f>
        <v>8382832.7800000114</v>
      </c>
    </row>
    <row r="109" spans="1:9" hidden="1" x14ac:dyDescent="0.25">
      <c r="A109" s="12">
        <v>97</v>
      </c>
      <c r="B109" s="13" t="s">
        <v>74</v>
      </c>
      <c r="C109" s="101">
        <v>42887</v>
      </c>
      <c r="D109" s="77" t="s">
        <v>67</v>
      </c>
      <c r="E109" s="78" t="s">
        <v>75</v>
      </c>
      <c r="F109" s="36">
        <v>7676484.5699999975</v>
      </c>
      <c r="G109" s="17"/>
      <c r="H109" s="17"/>
      <c r="I109" s="18"/>
    </row>
    <row r="110" spans="1:9" hidden="1" x14ac:dyDescent="0.25">
      <c r="A110" s="12">
        <v>98</v>
      </c>
      <c r="B110" s="13" t="s">
        <v>74</v>
      </c>
      <c r="C110" s="101">
        <v>42887</v>
      </c>
      <c r="D110" s="77" t="s">
        <v>21</v>
      </c>
      <c r="E110" s="15" t="s">
        <v>75</v>
      </c>
      <c r="F110" s="36">
        <v>573325.13999999978</v>
      </c>
      <c r="G110" s="17"/>
      <c r="H110" s="17"/>
      <c r="I110" s="18"/>
    </row>
    <row r="111" spans="1:9" hidden="1" x14ac:dyDescent="0.25">
      <c r="A111" s="12">
        <v>99</v>
      </c>
      <c r="B111" s="13" t="s">
        <v>74</v>
      </c>
      <c r="C111" s="101">
        <v>42887</v>
      </c>
      <c r="D111" s="77" t="s">
        <v>68</v>
      </c>
      <c r="E111" s="15" t="s">
        <v>75</v>
      </c>
      <c r="F111" s="36">
        <v>4061001.5100000016</v>
      </c>
      <c r="G111" s="17"/>
      <c r="H111" s="17"/>
      <c r="I111" s="18"/>
    </row>
    <row r="112" spans="1:9" hidden="1" x14ac:dyDescent="0.25">
      <c r="A112" s="12">
        <v>100</v>
      </c>
      <c r="B112" s="81" t="s">
        <v>74</v>
      </c>
      <c r="C112" s="82">
        <v>42887</v>
      </c>
      <c r="D112" s="83" t="s">
        <v>17</v>
      </c>
      <c r="E112" s="81" t="s">
        <v>76</v>
      </c>
      <c r="F112" s="84">
        <f>SUM(F109:F111)</f>
        <v>12310811.219999999</v>
      </c>
      <c r="G112" s="84">
        <v>147672.82999999999</v>
      </c>
      <c r="H112" s="84">
        <f>F112</f>
        <v>12310811.219999999</v>
      </c>
      <c r="I112" s="100">
        <f>G112+H112</f>
        <v>12458484.049999999</v>
      </c>
    </row>
    <row r="113" spans="1:9" hidden="1" x14ac:dyDescent="0.25">
      <c r="A113" s="12">
        <v>101</v>
      </c>
      <c r="B113" s="13" t="s">
        <v>74</v>
      </c>
      <c r="C113" s="101">
        <v>42856</v>
      </c>
      <c r="D113" s="77" t="s">
        <v>67</v>
      </c>
      <c r="E113" s="78" t="s">
        <v>75</v>
      </c>
      <c r="F113" s="36">
        <v>5106188.5699999826</v>
      </c>
      <c r="G113" s="17"/>
      <c r="H113" s="17"/>
      <c r="I113" s="18"/>
    </row>
    <row r="114" spans="1:9" hidden="1" x14ac:dyDescent="0.25">
      <c r="A114" s="12">
        <v>102</v>
      </c>
      <c r="B114" s="13" t="s">
        <v>74</v>
      </c>
      <c r="C114" s="101">
        <v>42856</v>
      </c>
      <c r="D114" s="77" t="s">
        <v>21</v>
      </c>
      <c r="E114" s="15" t="s">
        <v>75</v>
      </c>
      <c r="F114" s="36">
        <v>385219.76999999996</v>
      </c>
      <c r="G114" s="17"/>
      <c r="H114" s="17"/>
      <c r="I114" s="18"/>
    </row>
    <row r="115" spans="1:9" hidden="1" x14ac:dyDescent="0.25">
      <c r="A115" s="12">
        <v>103</v>
      </c>
      <c r="B115" s="13" t="s">
        <v>74</v>
      </c>
      <c r="C115" s="101">
        <v>42856</v>
      </c>
      <c r="D115" s="77" t="s">
        <v>68</v>
      </c>
      <c r="E115" s="15" t="s">
        <v>75</v>
      </c>
      <c r="F115" s="36">
        <v>2565341.5099999993</v>
      </c>
      <c r="G115" s="17"/>
      <c r="H115" s="17"/>
      <c r="I115" s="18"/>
    </row>
    <row r="116" spans="1:9" hidden="1" x14ac:dyDescent="0.25">
      <c r="A116" s="12">
        <v>104</v>
      </c>
      <c r="B116" s="81" t="s">
        <v>74</v>
      </c>
      <c r="C116" s="82">
        <v>42856</v>
      </c>
      <c r="D116" s="83" t="s">
        <v>17</v>
      </c>
      <c r="E116" s="81" t="s">
        <v>76</v>
      </c>
      <c r="F116" s="84">
        <f>SUM(F113:F115)</f>
        <v>8056749.849999981</v>
      </c>
      <c r="G116" s="84">
        <v>189021.77</v>
      </c>
      <c r="H116" s="84">
        <f>F116</f>
        <v>8056749.849999981</v>
      </c>
      <c r="I116" s="100">
        <f>G116+H116</f>
        <v>8245771.6199999806</v>
      </c>
    </row>
    <row r="117" spans="1:9" hidden="1" x14ac:dyDescent="0.25">
      <c r="A117" s="12">
        <v>105</v>
      </c>
      <c r="B117" s="13" t="s">
        <v>74</v>
      </c>
      <c r="C117" s="101">
        <v>42826</v>
      </c>
      <c r="D117" s="77" t="s">
        <v>67</v>
      </c>
      <c r="E117" s="78" t="s">
        <v>75</v>
      </c>
      <c r="F117" s="36">
        <v>5074196.8699999871</v>
      </c>
      <c r="G117" s="17"/>
      <c r="H117" s="17"/>
      <c r="I117" s="18"/>
    </row>
    <row r="118" spans="1:9" hidden="1" x14ac:dyDescent="0.25">
      <c r="A118" s="12">
        <v>106</v>
      </c>
      <c r="B118" s="13" t="s">
        <v>74</v>
      </c>
      <c r="C118" s="101">
        <v>42826</v>
      </c>
      <c r="D118" s="77" t="s">
        <v>21</v>
      </c>
      <c r="E118" s="15" t="s">
        <v>75</v>
      </c>
      <c r="F118" s="36">
        <v>393267.67999999988</v>
      </c>
      <c r="G118" s="17"/>
      <c r="H118" s="17"/>
      <c r="I118" s="18"/>
    </row>
    <row r="119" spans="1:9" hidden="1" x14ac:dyDescent="0.25">
      <c r="A119" s="12">
        <v>107</v>
      </c>
      <c r="B119" s="13" t="s">
        <v>74</v>
      </c>
      <c r="C119" s="101">
        <v>42826</v>
      </c>
      <c r="D119" s="77" t="s">
        <v>68</v>
      </c>
      <c r="E119" s="15" t="s">
        <v>75</v>
      </c>
      <c r="F119" s="36">
        <v>2643052.4699999993</v>
      </c>
      <c r="G119" s="17"/>
      <c r="H119" s="17"/>
      <c r="I119" s="18"/>
    </row>
    <row r="120" spans="1:9" hidden="1" x14ac:dyDescent="0.25">
      <c r="A120" s="12">
        <v>108</v>
      </c>
      <c r="B120" s="81" t="s">
        <v>74</v>
      </c>
      <c r="C120" s="82">
        <v>42826</v>
      </c>
      <c r="D120" s="83" t="s">
        <v>17</v>
      </c>
      <c r="E120" s="81" t="s">
        <v>76</v>
      </c>
      <c r="F120" s="84">
        <f>SUM(F117:F119)</f>
        <v>8110517.0199999865</v>
      </c>
      <c r="G120" s="84">
        <v>195361.9</v>
      </c>
      <c r="H120" s="84">
        <f>F120</f>
        <v>8110517.0199999865</v>
      </c>
      <c r="I120" s="100">
        <f>G120+H120</f>
        <v>8305878.9199999869</v>
      </c>
    </row>
    <row r="121" spans="1:9" hidden="1" x14ac:dyDescent="0.25">
      <c r="A121" s="12">
        <v>109</v>
      </c>
      <c r="B121" s="13" t="s">
        <v>74</v>
      </c>
      <c r="C121" s="101">
        <v>42795</v>
      </c>
      <c r="D121" s="77" t="s">
        <v>67</v>
      </c>
      <c r="E121" s="78" t="s">
        <v>75</v>
      </c>
      <c r="F121" s="36">
        <v>5068605.5599999884</v>
      </c>
      <c r="G121" s="17"/>
      <c r="H121" s="17"/>
      <c r="I121" s="18"/>
    </row>
    <row r="122" spans="1:9" hidden="1" x14ac:dyDescent="0.25">
      <c r="A122" s="12">
        <v>110</v>
      </c>
      <c r="B122" s="13" t="s">
        <v>74</v>
      </c>
      <c r="C122" s="101">
        <v>42795</v>
      </c>
      <c r="D122" s="77" t="s">
        <v>21</v>
      </c>
      <c r="E122" s="15" t="s">
        <v>75</v>
      </c>
      <c r="F122" s="36">
        <v>409802.31000000017</v>
      </c>
      <c r="G122" s="17"/>
      <c r="H122" s="17"/>
      <c r="I122" s="18"/>
    </row>
    <row r="123" spans="1:9" hidden="1" x14ac:dyDescent="0.25">
      <c r="A123" s="12">
        <v>111</v>
      </c>
      <c r="B123" s="13" t="s">
        <v>74</v>
      </c>
      <c r="C123" s="101">
        <v>42795</v>
      </c>
      <c r="D123" s="77" t="s">
        <v>68</v>
      </c>
      <c r="E123" s="15" t="s">
        <v>75</v>
      </c>
      <c r="F123" s="36">
        <v>2645838.6500000004</v>
      </c>
      <c r="G123" s="17"/>
      <c r="H123" s="17"/>
      <c r="I123" s="18"/>
    </row>
    <row r="124" spans="1:9" hidden="1" x14ac:dyDescent="0.25">
      <c r="A124" s="12">
        <v>112</v>
      </c>
      <c r="B124" s="81" t="s">
        <v>74</v>
      </c>
      <c r="C124" s="82">
        <v>42795</v>
      </c>
      <c r="D124" s="83" t="s">
        <v>17</v>
      </c>
      <c r="E124" s="81" t="s">
        <v>76</v>
      </c>
      <c r="F124" s="84">
        <f>SUM(F121:F123)</f>
        <v>8124246.5199999893</v>
      </c>
      <c r="G124" s="84">
        <v>178189.13</v>
      </c>
      <c r="H124" s="84">
        <f>F124</f>
        <v>8124246.5199999893</v>
      </c>
      <c r="I124" s="100">
        <f>G124+H124</f>
        <v>8302435.6499999892</v>
      </c>
    </row>
    <row r="125" spans="1:9" hidden="1" x14ac:dyDescent="0.25">
      <c r="A125" s="12">
        <v>113</v>
      </c>
      <c r="B125" s="13" t="s">
        <v>74</v>
      </c>
      <c r="C125" s="101">
        <v>42767</v>
      </c>
      <c r="D125" s="77" t="s">
        <v>67</v>
      </c>
      <c r="E125" s="78" t="s">
        <v>75</v>
      </c>
      <c r="F125" s="36">
        <v>5097263.0600000052</v>
      </c>
      <c r="G125" s="17"/>
      <c r="H125" s="17"/>
      <c r="I125" s="18"/>
    </row>
    <row r="126" spans="1:9" hidden="1" x14ac:dyDescent="0.25">
      <c r="A126" s="12">
        <v>114</v>
      </c>
      <c r="B126" s="13" t="s">
        <v>74</v>
      </c>
      <c r="C126" s="101">
        <v>42767</v>
      </c>
      <c r="D126" s="77" t="s">
        <v>21</v>
      </c>
      <c r="E126" s="15" t="s">
        <v>75</v>
      </c>
      <c r="F126" s="36">
        <v>368026.2900000001</v>
      </c>
      <c r="G126" s="17"/>
      <c r="H126" s="17"/>
      <c r="I126" s="18"/>
    </row>
    <row r="127" spans="1:9" hidden="1" x14ac:dyDescent="0.25">
      <c r="A127" s="12">
        <v>115</v>
      </c>
      <c r="B127" s="13" t="s">
        <v>74</v>
      </c>
      <c r="C127" s="101">
        <v>42767</v>
      </c>
      <c r="D127" s="77" t="s">
        <v>68</v>
      </c>
      <c r="E127" s="15" t="s">
        <v>75</v>
      </c>
      <c r="F127" s="36">
        <v>2543496.6199999969</v>
      </c>
      <c r="G127" s="17"/>
      <c r="H127" s="17"/>
      <c r="I127" s="18"/>
    </row>
    <row r="128" spans="1:9" hidden="1" x14ac:dyDescent="0.25">
      <c r="A128" s="12">
        <v>116</v>
      </c>
      <c r="B128" s="81" t="s">
        <v>74</v>
      </c>
      <c r="C128" s="82">
        <v>42767</v>
      </c>
      <c r="D128" s="83" t="s">
        <v>17</v>
      </c>
      <c r="E128" s="81" t="s">
        <v>76</v>
      </c>
      <c r="F128" s="84">
        <f>SUM(F125:F127)</f>
        <v>8008785.9700000025</v>
      </c>
      <c r="G128" s="84">
        <v>190299.87</v>
      </c>
      <c r="H128" s="84">
        <f>F128</f>
        <v>8008785.9700000025</v>
      </c>
      <c r="I128" s="100">
        <f>G128+H128</f>
        <v>8199085.8400000026</v>
      </c>
    </row>
    <row r="129" spans="1:9" hidden="1" x14ac:dyDescent="0.25">
      <c r="A129" s="12">
        <v>117</v>
      </c>
      <c r="B129" s="13" t="s">
        <v>74</v>
      </c>
      <c r="C129" s="101">
        <v>42736</v>
      </c>
      <c r="D129" s="77" t="s">
        <v>67</v>
      </c>
      <c r="E129" s="78" t="s">
        <v>75</v>
      </c>
      <c r="F129" s="36">
        <v>5024780.5300000077</v>
      </c>
      <c r="G129" s="17"/>
      <c r="H129" s="17"/>
      <c r="I129" s="18"/>
    </row>
    <row r="130" spans="1:9" hidden="1" x14ac:dyDescent="0.25">
      <c r="A130" s="12">
        <v>118</v>
      </c>
      <c r="B130" s="13" t="s">
        <v>74</v>
      </c>
      <c r="C130" s="101">
        <v>42736</v>
      </c>
      <c r="D130" s="77" t="s">
        <v>21</v>
      </c>
      <c r="E130" s="15" t="s">
        <v>75</v>
      </c>
      <c r="F130" s="36">
        <v>440728.91000000003</v>
      </c>
      <c r="G130" s="17"/>
      <c r="H130" s="17"/>
      <c r="I130" s="18"/>
    </row>
    <row r="131" spans="1:9" hidden="1" x14ac:dyDescent="0.25">
      <c r="A131" s="12">
        <v>119</v>
      </c>
      <c r="B131" s="13" t="s">
        <v>74</v>
      </c>
      <c r="C131" s="101">
        <v>42736</v>
      </c>
      <c r="D131" s="77" t="s">
        <v>68</v>
      </c>
      <c r="E131" s="15" t="s">
        <v>75</v>
      </c>
      <c r="F131" s="36">
        <v>2082857.7600000019</v>
      </c>
      <c r="G131" s="17"/>
      <c r="H131" s="17"/>
      <c r="I131" s="18"/>
    </row>
    <row r="132" spans="1:9" hidden="1" x14ac:dyDescent="0.25">
      <c r="A132" s="12">
        <v>120</v>
      </c>
      <c r="B132" s="81" t="s">
        <v>74</v>
      </c>
      <c r="C132" s="82">
        <v>42736</v>
      </c>
      <c r="D132" s="83" t="s">
        <v>17</v>
      </c>
      <c r="E132" s="81" t="s">
        <v>76</v>
      </c>
      <c r="F132" s="84">
        <f>SUM(F129:F131)</f>
        <v>7548367.2000000095</v>
      </c>
      <c r="G132" s="84">
        <v>136140.38</v>
      </c>
      <c r="H132" s="84">
        <f>F132</f>
        <v>7548367.2000000095</v>
      </c>
      <c r="I132" s="100">
        <f>G132+H132</f>
        <v>7684507.5800000094</v>
      </c>
    </row>
    <row r="133" spans="1:9" hidden="1" x14ac:dyDescent="0.25">
      <c r="A133" s="12">
        <v>121</v>
      </c>
      <c r="B133" s="13" t="s">
        <v>74</v>
      </c>
      <c r="C133" s="101">
        <v>42705</v>
      </c>
      <c r="D133" s="77" t="s">
        <v>67</v>
      </c>
      <c r="E133" s="78" t="s">
        <v>75</v>
      </c>
      <c r="F133" s="36">
        <v>7523898.9400000051</v>
      </c>
      <c r="G133" s="17"/>
      <c r="H133" s="17"/>
      <c r="I133" s="18"/>
    </row>
    <row r="134" spans="1:9" hidden="1" x14ac:dyDescent="0.25">
      <c r="A134" s="12">
        <v>122</v>
      </c>
      <c r="B134" s="13" t="s">
        <v>74</v>
      </c>
      <c r="C134" s="101">
        <v>42705</v>
      </c>
      <c r="D134" s="77" t="s">
        <v>21</v>
      </c>
      <c r="E134" s="15" t="s">
        <v>75</v>
      </c>
      <c r="F134" s="36">
        <v>610477.92999999982</v>
      </c>
      <c r="G134" s="17"/>
      <c r="H134" s="17"/>
      <c r="I134" s="18"/>
    </row>
    <row r="135" spans="1:9" hidden="1" x14ac:dyDescent="0.25">
      <c r="A135" s="12">
        <v>123</v>
      </c>
      <c r="B135" s="13" t="s">
        <v>74</v>
      </c>
      <c r="C135" s="101">
        <v>42705</v>
      </c>
      <c r="D135" s="77" t="s">
        <v>68</v>
      </c>
      <c r="E135" s="15" t="s">
        <v>75</v>
      </c>
      <c r="F135" s="36">
        <v>4693311.0600000033</v>
      </c>
      <c r="G135" s="17"/>
      <c r="H135" s="17"/>
      <c r="I135" s="18"/>
    </row>
    <row r="136" spans="1:9" hidden="1" x14ac:dyDescent="0.25">
      <c r="A136" s="12">
        <v>124</v>
      </c>
      <c r="B136" s="81" t="s">
        <v>74</v>
      </c>
      <c r="C136" s="82">
        <v>42705</v>
      </c>
      <c r="D136" s="83" t="s">
        <v>17</v>
      </c>
      <c r="E136" s="81" t="s">
        <v>76</v>
      </c>
      <c r="F136" s="84">
        <f>SUM(F133:F135)</f>
        <v>12827687.930000007</v>
      </c>
      <c r="G136" s="84">
        <v>221980.14</v>
      </c>
      <c r="H136" s="84">
        <f>F136</f>
        <v>12827687.930000007</v>
      </c>
      <c r="I136" s="100">
        <f>G136+H136</f>
        <v>13049668.070000008</v>
      </c>
    </row>
    <row r="137" spans="1:9" hidden="1" x14ac:dyDescent="0.25">
      <c r="A137" s="12">
        <v>125</v>
      </c>
      <c r="B137" s="13" t="s">
        <v>74</v>
      </c>
      <c r="C137" s="101">
        <v>42675</v>
      </c>
      <c r="D137" s="77" t="s">
        <v>67</v>
      </c>
      <c r="E137" s="78" t="s">
        <v>75</v>
      </c>
      <c r="F137" s="36">
        <v>4963503.8</v>
      </c>
      <c r="G137" s="17"/>
      <c r="H137" s="17"/>
      <c r="I137" s="18"/>
    </row>
    <row r="138" spans="1:9" hidden="1" x14ac:dyDescent="0.25">
      <c r="A138" s="12">
        <v>126</v>
      </c>
      <c r="B138" s="13" t="s">
        <v>74</v>
      </c>
      <c r="C138" s="101">
        <v>42675</v>
      </c>
      <c r="D138" s="77" t="s">
        <v>21</v>
      </c>
      <c r="E138" s="15" t="s">
        <v>75</v>
      </c>
      <c r="F138" s="36">
        <v>364172.11999999988</v>
      </c>
      <c r="G138" s="17"/>
      <c r="H138" s="17"/>
      <c r="I138" s="18"/>
    </row>
    <row r="139" spans="1:9" hidden="1" x14ac:dyDescent="0.25">
      <c r="A139" s="12">
        <v>127</v>
      </c>
      <c r="B139" s="13" t="s">
        <v>74</v>
      </c>
      <c r="C139" s="101">
        <v>42675</v>
      </c>
      <c r="D139" s="77" t="s">
        <v>68</v>
      </c>
      <c r="E139" s="15" t="s">
        <v>75</v>
      </c>
      <c r="F139" s="36">
        <v>2589063.4499999983</v>
      </c>
      <c r="G139" s="17"/>
      <c r="H139" s="17"/>
      <c r="I139" s="18"/>
    </row>
    <row r="140" spans="1:9" hidden="1" x14ac:dyDescent="0.25">
      <c r="A140" s="12">
        <v>128</v>
      </c>
      <c r="B140" s="81" t="s">
        <v>74</v>
      </c>
      <c r="C140" s="82">
        <v>42675</v>
      </c>
      <c r="D140" s="83" t="s">
        <v>17</v>
      </c>
      <c r="E140" s="81" t="s">
        <v>76</v>
      </c>
      <c r="F140" s="84">
        <f>SUM(F137:F139)</f>
        <v>7916739.3699999982</v>
      </c>
      <c r="G140" s="84">
        <v>173832</v>
      </c>
      <c r="H140" s="84">
        <f>F140</f>
        <v>7916739.3699999982</v>
      </c>
      <c r="I140" s="100">
        <f>G140+H140</f>
        <v>8090571.3699999982</v>
      </c>
    </row>
    <row r="141" spans="1:9" hidden="1" x14ac:dyDescent="0.25">
      <c r="A141" s="12">
        <v>129</v>
      </c>
      <c r="B141" s="13" t="s">
        <v>74</v>
      </c>
      <c r="C141" s="101">
        <v>42644</v>
      </c>
      <c r="D141" s="77" t="s">
        <v>67</v>
      </c>
      <c r="E141" s="78" t="s">
        <v>75</v>
      </c>
      <c r="F141" s="36">
        <v>4974520.1900000023</v>
      </c>
      <c r="G141" s="17"/>
      <c r="H141" s="17"/>
      <c r="I141" s="18"/>
    </row>
    <row r="142" spans="1:9" hidden="1" x14ac:dyDescent="0.25">
      <c r="A142" s="12">
        <v>130</v>
      </c>
      <c r="B142" s="13" t="s">
        <v>74</v>
      </c>
      <c r="C142" s="101">
        <v>42644</v>
      </c>
      <c r="D142" s="77" t="s">
        <v>21</v>
      </c>
      <c r="E142" s="15" t="s">
        <v>75</v>
      </c>
      <c r="F142" s="36">
        <v>401463.79000000033</v>
      </c>
      <c r="G142" s="17"/>
      <c r="H142" s="17"/>
      <c r="I142" s="18"/>
    </row>
    <row r="143" spans="1:9" hidden="1" x14ac:dyDescent="0.25">
      <c r="A143" s="12">
        <v>131</v>
      </c>
      <c r="B143" s="13" t="s">
        <v>74</v>
      </c>
      <c r="C143" s="101">
        <v>42644</v>
      </c>
      <c r="D143" s="77" t="s">
        <v>68</v>
      </c>
      <c r="E143" s="15" t="s">
        <v>75</v>
      </c>
      <c r="F143" s="36">
        <v>2584522.1100000017</v>
      </c>
      <c r="G143" s="17"/>
      <c r="H143" s="17"/>
      <c r="I143" s="18"/>
    </row>
    <row r="144" spans="1:9" hidden="1" x14ac:dyDescent="0.25">
      <c r="A144" s="12">
        <v>132</v>
      </c>
      <c r="B144" s="81" t="s">
        <v>74</v>
      </c>
      <c r="C144" s="82">
        <v>42644</v>
      </c>
      <c r="D144" s="83" t="s">
        <v>17</v>
      </c>
      <c r="E144" s="81" t="s">
        <v>76</v>
      </c>
      <c r="F144" s="84">
        <f>SUM(F141:F143)</f>
        <v>7960506.0900000036</v>
      </c>
      <c r="G144" s="84">
        <v>167972.05</v>
      </c>
      <c r="H144" s="84">
        <f>F144</f>
        <v>7960506.0900000036</v>
      </c>
      <c r="I144" s="100">
        <f>G144+H144</f>
        <v>8128478.1400000034</v>
      </c>
    </row>
    <row r="145" spans="1:9" hidden="1" x14ac:dyDescent="0.25">
      <c r="A145" s="12">
        <v>133</v>
      </c>
      <c r="B145" s="13"/>
      <c r="C145" s="20"/>
      <c r="D145" s="77" t="s">
        <v>67</v>
      </c>
      <c r="E145" s="78" t="s">
        <v>75</v>
      </c>
      <c r="F145" s="17">
        <f>F141+F137+F133+F129+F125+F121+F117+F113+F109+F105+F101+F97</f>
        <v>65915822.929999977</v>
      </c>
      <c r="G145" s="17"/>
      <c r="H145" s="17"/>
      <c r="I145" s="18"/>
    </row>
    <row r="146" spans="1:9" hidden="1" x14ac:dyDescent="0.25">
      <c r="A146" s="12">
        <v>134</v>
      </c>
      <c r="B146" s="13"/>
      <c r="C146" s="20"/>
      <c r="D146" s="77" t="s">
        <v>21</v>
      </c>
      <c r="E146" s="15" t="s">
        <v>75</v>
      </c>
      <c r="F146" s="17">
        <f>F142+F138+F134+F130+F126+F122+F118+F114+F110+F106+F102+F98</f>
        <v>5269551.26</v>
      </c>
      <c r="G146" s="17"/>
      <c r="H146" s="17"/>
      <c r="I146" s="18"/>
    </row>
    <row r="147" spans="1:9" hidden="1" x14ac:dyDescent="0.25">
      <c r="A147" s="12"/>
      <c r="B147" s="22"/>
      <c r="C147" s="23"/>
      <c r="D147" s="77" t="s">
        <v>68</v>
      </c>
      <c r="E147" s="15" t="s">
        <v>75</v>
      </c>
      <c r="F147" s="17">
        <f>F143+F139+F135+F131+F127+F123+F119+F115+F111+F107+F103+F99</f>
        <v>35402034.890000001</v>
      </c>
      <c r="G147" s="17"/>
      <c r="H147" s="17"/>
      <c r="I147" s="18"/>
    </row>
    <row r="148" spans="1:9" ht="45" hidden="1" x14ac:dyDescent="0.25">
      <c r="A148" s="30"/>
      <c r="B148" s="81"/>
      <c r="C148" s="102" t="s">
        <v>79</v>
      </c>
      <c r="D148" s="83" t="s">
        <v>17</v>
      </c>
      <c r="E148" s="81" t="s">
        <v>76</v>
      </c>
      <c r="F148" s="84">
        <f>SUM(F145:F147)</f>
        <v>106587409.07999998</v>
      </c>
      <c r="G148" s="84">
        <f>G144+G140+G136+G132+G128+G124+G120+G116+G112+G108+G104+G100</f>
        <v>2000262.6999999997</v>
      </c>
      <c r="H148" s="84">
        <f>H144+H140+H136+H132+H128+H124+H120+H116+H112+H108+H104+H100</f>
        <v>106587409.07999997</v>
      </c>
      <c r="I148" s="84">
        <f>I144+I140+I136+I132+I128+I124+I120+I116+I112+I108+I104+I100</f>
        <v>108587671.77999999</v>
      </c>
    </row>
  </sheetData>
  <pageMargins left="0.7" right="0.7" top="0.75" bottom="0.75" header="0.3" footer="0.3"/>
  <pageSetup scale="94" fitToHeight="0" orientation="landscape" r:id="rId1"/>
  <headerFooter>
    <oddFooter>&amp;R&amp;A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zoomScaleNormal="100" workbookViewId="0">
      <selection activeCell="D20" sqref="D20:D23"/>
    </sheetView>
  </sheetViews>
  <sheetFormatPr defaultRowHeight="15" x14ac:dyDescent="0.25"/>
  <sheetData>
    <row r="1" spans="1:1" x14ac:dyDescent="0.25">
      <c r="A1" s="1" t="s">
        <v>0</v>
      </c>
    </row>
    <row r="2" spans="1:1" x14ac:dyDescent="0.25">
      <c r="A2" s="3" t="s">
        <v>1</v>
      </c>
    </row>
    <row r="3" spans="1:1" x14ac:dyDescent="0.25">
      <c r="A3" s="3" t="s">
        <v>2</v>
      </c>
    </row>
    <row r="4" spans="1:1" x14ac:dyDescent="0.25">
      <c r="A4" s="3" t="s">
        <v>282</v>
      </c>
    </row>
    <row r="5" spans="1:1" x14ac:dyDescent="0.25">
      <c r="A5" s="3" t="s">
        <v>4</v>
      </c>
    </row>
    <row r="7" spans="1:1" x14ac:dyDescent="0.25">
      <c r="A7" t="s">
        <v>283</v>
      </c>
    </row>
    <row r="8" spans="1:1" x14ac:dyDescent="0.25">
      <c r="A8" t="s">
        <v>320</v>
      </c>
    </row>
  </sheetData>
  <pageMargins left="0.7" right="0.7" top="0.75" bottom="0.75" header="0.3" footer="0.3"/>
  <pageSetup orientation="landscape" r:id="rId1"/>
  <headerFooter>
    <oddFooter>&amp;R&amp;A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zoomScaleNormal="100" workbookViewId="0">
      <selection activeCell="D20" sqref="D20:D23"/>
    </sheetView>
  </sheetViews>
  <sheetFormatPr defaultRowHeight="15" x14ac:dyDescent="0.25"/>
  <sheetData>
    <row r="1" spans="1:1" x14ac:dyDescent="0.25">
      <c r="A1" s="291" t="s">
        <v>0</v>
      </c>
    </row>
    <row r="2" spans="1:1" x14ac:dyDescent="0.25">
      <c r="A2" t="s">
        <v>1</v>
      </c>
    </row>
    <row r="3" spans="1:1" x14ac:dyDescent="0.25">
      <c r="A3" t="s">
        <v>2</v>
      </c>
    </row>
    <row r="4" spans="1:1" x14ac:dyDescent="0.25">
      <c r="A4" t="s">
        <v>284</v>
      </c>
    </row>
    <row r="5" spans="1:1" x14ac:dyDescent="0.25">
      <c r="A5" t="s">
        <v>4</v>
      </c>
    </row>
    <row r="7" spans="1:1" x14ac:dyDescent="0.25">
      <c r="A7" t="s">
        <v>321</v>
      </c>
    </row>
  </sheetData>
  <pageMargins left="0.7" right="0.7" top="0.75" bottom="0.75" header="0.3" footer="0.3"/>
  <pageSetup orientation="landscape" r:id="rId1"/>
  <headerFooter>
    <oddFooter>&amp;R&amp;A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zoomScaleNormal="100" workbookViewId="0">
      <selection activeCell="D20" sqref="D20:D23"/>
    </sheetView>
  </sheetViews>
  <sheetFormatPr defaultRowHeight="15" x14ac:dyDescent="0.25"/>
  <sheetData>
    <row r="1" spans="1:1" x14ac:dyDescent="0.25">
      <c r="A1" s="1" t="s">
        <v>0</v>
      </c>
    </row>
    <row r="2" spans="1:1" x14ac:dyDescent="0.25">
      <c r="A2" s="3" t="s">
        <v>1</v>
      </c>
    </row>
    <row r="3" spans="1:1" x14ac:dyDescent="0.25">
      <c r="A3" s="3" t="s">
        <v>2</v>
      </c>
    </row>
    <row r="4" spans="1:1" x14ac:dyDescent="0.25">
      <c r="A4" s="3" t="s">
        <v>285</v>
      </c>
    </row>
    <row r="5" spans="1:1" x14ac:dyDescent="0.25">
      <c r="A5" s="3" t="s">
        <v>4</v>
      </c>
    </row>
    <row r="8" spans="1:1" x14ac:dyDescent="0.25">
      <c r="A8" t="s">
        <v>283</v>
      </c>
    </row>
    <row r="9" spans="1:1" x14ac:dyDescent="0.25">
      <c r="A9" t="s">
        <v>320</v>
      </c>
    </row>
  </sheetData>
  <pageMargins left="0.7" right="0.7" top="0.75" bottom="0.75" header="0.3" footer="0.3"/>
  <pageSetup orientation="landscape" r:id="rId1"/>
  <headerFooter>
    <oddFooter>&amp;R&amp;A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zoomScaleNormal="100" workbookViewId="0">
      <selection activeCell="D20" sqref="D20:D23"/>
    </sheetView>
  </sheetViews>
  <sheetFormatPr defaultRowHeight="15" x14ac:dyDescent="0.25"/>
  <sheetData>
    <row r="1" spans="1:1" x14ac:dyDescent="0.25">
      <c r="A1" s="103" t="s">
        <v>0</v>
      </c>
    </row>
    <row r="2" spans="1:1" x14ac:dyDescent="0.25">
      <c r="A2" s="3" t="s">
        <v>1</v>
      </c>
    </row>
    <row r="3" spans="1:1" x14ac:dyDescent="0.25">
      <c r="A3" s="106" t="s">
        <v>2</v>
      </c>
    </row>
    <row r="4" spans="1:1" x14ac:dyDescent="0.25">
      <c r="A4" s="3" t="s">
        <v>286</v>
      </c>
    </row>
    <row r="5" spans="1:1" x14ac:dyDescent="0.25">
      <c r="A5" s="106" t="s">
        <v>4</v>
      </c>
    </row>
    <row r="8" spans="1:1" x14ac:dyDescent="0.25">
      <c r="A8" t="s">
        <v>287</v>
      </c>
    </row>
  </sheetData>
  <pageMargins left="0.7" right="0.7" top="0.75" bottom="0.75" header="0.3" footer="0.3"/>
  <pageSetup orientation="landscape" r:id="rId1"/>
  <headerFooter>
    <oddFooter>&amp;R&amp;A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P43"/>
  <sheetViews>
    <sheetView zoomScaleNormal="100" workbookViewId="0">
      <selection activeCell="S27" sqref="S27"/>
    </sheetView>
  </sheetViews>
  <sheetFormatPr defaultRowHeight="15" x14ac:dyDescent="0.25"/>
  <cols>
    <col min="1" max="1" width="8.140625" customWidth="1"/>
    <col min="2" max="2" width="8.140625" style="104" bestFit="1" customWidth="1"/>
    <col min="3" max="3" width="42.42578125" bestFit="1" customWidth="1"/>
    <col min="4" max="4" width="19" bestFit="1" customWidth="1"/>
    <col min="5" max="5" width="15.140625" hidden="1" customWidth="1"/>
    <col min="6" max="6" width="16" hidden="1" customWidth="1"/>
    <col min="7" max="7" width="15.140625" hidden="1" customWidth="1"/>
    <col min="8" max="8" width="15" style="105" hidden="1" customWidth="1"/>
    <col min="9" max="10" width="15" hidden="1" customWidth="1"/>
    <col min="11" max="15" width="15.140625" hidden="1" customWidth="1"/>
    <col min="16" max="16" width="15.140625" bestFit="1" customWidth="1"/>
  </cols>
  <sheetData>
    <row r="1" spans="1:16" x14ac:dyDescent="0.25">
      <c r="A1" s="103" t="s">
        <v>0</v>
      </c>
    </row>
    <row r="2" spans="1:16" x14ac:dyDescent="0.25">
      <c r="A2" s="3" t="s">
        <v>1</v>
      </c>
    </row>
    <row r="3" spans="1:16" x14ac:dyDescent="0.25">
      <c r="A3" s="106" t="s">
        <v>2</v>
      </c>
    </row>
    <row r="4" spans="1:16" x14ac:dyDescent="0.25">
      <c r="A4" s="106" t="s">
        <v>80</v>
      </c>
    </row>
    <row r="5" spans="1:16" x14ac:dyDescent="0.25">
      <c r="A5" s="106" t="s">
        <v>4</v>
      </c>
    </row>
    <row r="6" spans="1:16" x14ac:dyDescent="0.25">
      <c r="A6" s="106"/>
    </row>
    <row r="7" spans="1:16" x14ac:dyDescent="0.25">
      <c r="A7" s="4"/>
      <c r="B7" s="5" t="s">
        <v>5</v>
      </c>
      <c r="C7" s="5" t="s">
        <v>6</v>
      </c>
      <c r="D7" s="5" t="s">
        <v>7</v>
      </c>
      <c r="E7" s="5" t="s">
        <v>8</v>
      </c>
      <c r="F7" s="5" t="s">
        <v>9</v>
      </c>
      <c r="G7" s="5" t="s">
        <v>10</v>
      </c>
      <c r="H7" s="5" t="s">
        <v>70</v>
      </c>
      <c r="I7" s="5" t="s">
        <v>71</v>
      </c>
      <c r="J7" s="5" t="s">
        <v>81</v>
      </c>
      <c r="K7" s="5" t="s">
        <v>82</v>
      </c>
      <c r="L7" s="5" t="s">
        <v>83</v>
      </c>
      <c r="M7" s="5" t="s">
        <v>84</v>
      </c>
      <c r="N7" s="5" t="s">
        <v>85</v>
      </c>
      <c r="O7" s="5" t="s">
        <v>86</v>
      </c>
      <c r="P7" s="5" t="s">
        <v>8</v>
      </c>
    </row>
    <row r="8" spans="1:16" x14ac:dyDescent="0.25">
      <c r="A8" s="7"/>
      <c r="B8" s="6"/>
      <c r="C8" s="107"/>
      <c r="D8" s="7"/>
      <c r="E8" s="333" t="s">
        <v>87</v>
      </c>
      <c r="F8" s="334"/>
      <c r="G8" s="335"/>
      <c r="H8" s="333" t="s">
        <v>88</v>
      </c>
      <c r="I8" s="334"/>
      <c r="J8" s="335"/>
      <c r="K8" s="333" t="s">
        <v>89</v>
      </c>
      <c r="L8" s="334"/>
      <c r="M8" s="334"/>
      <c r="N8" s="108"/>
      <c r="O8" s="7"/>
      <c r="P8" s="7"/>
    </row>
    <row r="9" spans="1:16" s="110" customFormat="1" ht="30" x14ac:dyDescent="0.25">
      <c r="A9" s="9" t="s">
        <v>12</v>
      </c>
      <c r="B9" s="9" t="s">
        <v>13</v>
      </c>
      <c r="C9" s="10" t="s">
        <v>14</v>
      </c>
      <c r="D9" s="9" t="s">
        <v>15</v>
      </c>
      <c r="E9" s="109" t="s">
        <v>16</v>
      </c>
      <c r="F9" s="109" t="s">
        <v>90</v>
      </c>
      <c r="G9" s="109" t="s">
        <v>17</v>
      </c>
      <c r="H9" s="109" t="s">
        <v>16</v>
      </c>
      <c r="I9" s="109" t="s">
        <v>90</v>
      </c>
      <c r="J9" s="109" t="s">
        <v>17</v>
      </c>
      <c r="K9" s="109" t="s">
        <v>16</v>
      </c>
      <c r="L9" s="109" t="s">
        <v>90</v>
      </c>
      <c r="M9" s="109" t="s">
        <v>17</v>
      </c>
      <c r="N9" s="49" t="s">
        <v>91</v>
      </c>
      <c r="O9" s="49" t="s">
        <v>92</v>
      </c>
      <c r="P9" s="49" t="s">
        <v>330</v>
      </c>
    </row>
    <row r="10" spans="1:16" s="110" customFormat="1" x14ac:dyDescent="0.25">
      <c r="A10" s="111">
        <v>1</v>
      </c>
      <c r="B10" s="112"/>
      <c r="C10" s="113" t="s">
        <v>93</v>
      </c>
      <c r="D10" s="114"/>
      <c r="E10" s="111"/>
      <c r="F10" s="111"/>
      <c r="G10" s="111"/>
      <c r="H10" s="112"/>
      <c r="I10" s="111"/>
      <c r="J10" s="111"/>
      <c r="K10" s="111"/>
      <c r="L10" s="112"/>
      <c r="M10" s="111"/>
      <c r="N10" s="115"/>
      <c r="O10" s="116"/>
      <c r="P10" s="116"/>
    </row>
    <row r="11" spans="1:16" s="110" customFormat="1" x14ac:dyDescent="0.25">
      <c r="A11" s="111">
        <v>2</v>
      </c>
      <c r="B11" s="22">
        <v>5020</v>
      </c>
      <c r="C11" s="23" t="s">
        <v>24</v>
      </c>
      <c r="D11" s="53" t="s">
        <v>94</v>
      </c>
      <c r="E11" s="17">
        <v>2172175.13</v>
      </c>
      <c r="F11" s="17">
        <v>2064503.83</v>
      </c>
      <c r="G11" s="86">
        <f t="shared" ref="G11:G15" si="0">SUM(E11:F11)</f>
        <v>4236678.96</v>
      </c>
      <c r="H11" s="117">
        <v>54304.378250000009</v>
      </c>
      <c r="I11" s="118">
        <v>51612.59575</v>
      </c>
      <c r="J11" s="86">
        <f t="shared" ref="J11:J15" si="1">SUM(H11:I11)</f>
        <v>105916.97400000002</v>
      </c>
      <c r="K11" s="118">
        <v>2226479.50825</v>
      </c>
      <c r="L11" s="117">
        <v>2116116.4257499999</v>
      </c>
      <c r="M11" s="86">
        <f t="shared" ref="M11:M20" si="2">SUM(K11:L11)</f>
        <v>4342595.9340000004</v>
      </c>
      <c r="N11" s="119">
        <v>4086970.3399999994</v>
      </c>
      <c r="O11" s="120">
        <v>3954621.0700000008</v>
      </c>
      <c r="P11" s="120">
        <f>VLOOKUP(B11,'II-D-9 (45 Day Update)'!B$11:G$43,6,FALSE)</f>
        <v>2772346.49</v>
      </c>
    </row>
    <row r="12" spans="1:16" s="110" customFormat="1" x14ac:dyDescent="0.25">
      <c r="A12" s="111">
        <v>3</v>
      </c>
      <c r="B12" s="22">
        <v>5021</v>
      </c>
      <c r="C12" s="23" t="s">
        <v>25</v>
      </c>
      <c r="D12" s="53" t="s">
        <v>94</v>
      </c>
      <c r="E12" s="17">
        <v>1443965.8900000006</v>
      </c>
      <c r="F12" s="17">
        <v>1348877.5300000003</v>
      </c>
      <c r="G12" s="86">
        <f t="shared" si="0"/>
        <v>2792843.4200000009</v>
      </c>
      <c r="H12" s="117">
        <v>36099.147249999995</v>
      </c>
      <c r="I12" s="118">
        <v>33721.938250000007</v>
      </c>
      <c r="J12" s="86">
        <f t="shared" si="1"/>
        <v>69821.085500000001</v>
      </c>
      <c r="K12" s="118">
        <v>1480065.0372500005</v>
      </c>
      <c r="L12" s="117">
        <v>1382599.4682500004</v>
      </c>
      <c r="M12" s="86">
        <f t="shared" si="2"/>
        <v>2862664.5055000009</v>
      </c>
      <c r="N12" s="119">
        <v>2689244.1400000011</v>
      </c>
      <c r="O12" s="120">
        <v>2587010.67</v>
      </c>
      <c r="P12" s="120">
        <f>VLOOKUP(B12,'II-D-9 (45 Day Update)'!B$11:G$43,6,FALSE)</f>
        <v>2048739.48</v>
      </c>
    </row>
    <row r="13" spans="1:16" s="110" customFormat="1" x14ac:dyDescent="0.25">
      <c r="A13" s="111">
        <v>4</v>
      </c>
      <c r="B13" s="22">
        <v>5023</v>
      </c>
      <c r="C13" s="23" t="s">
        <v>27</v>
      </c>
      <c r="D13" s="53" t="s">
        <v>94</v>
      </c>
      <c r="E13" s="17">
        <v>1297986.7300000002</v>
      </c>
      <c r="F13" s="17">
        <v>1226418.4600000002</v>
      </c>
      <c r="G13" s="86">
        <f t="shared" si="0"/>
        <v>2524405.1900000004</v>
      </c>
      <c r="H13" s="117">
        <v>32449.668249999999</v>
      </c>
      <c r="I13" s="118">
        <v>30660.461500000005</v>
      </c>
      <c r="J13" s="86">
        <f t="shared" si="1"/>
        <v>63110.129750000007</v>
      </c>
      <c r="K13" s="118">
        <v>1330436.3982500003</v>
      </c>
      <c r="L13" s="117">
        <v>1257078.9215000002</v>
      </c>
      <c r="M13" s="86">
        <f t="shared" si="2"/>
        <v>2587515.3197500007</v>
      </c>
      <c r="N13" s="119">
        <v>2455114.84</v>
      </c>
      <c r="O13" s="120">
        <v>2301286.9400000004</v>
      </c>
      <c r="P13" s="120">
        <f>VLOOKUP(B13,'II-D-9 (45 Day Update)'!B$11:G$43,6,FALSE)</f>
        <v>1851499.96</v>
      </c>
    </row>
    <row r="14" spans="1:16" s="110" customFormat="1" x14ac:dyDescent="0.25">
      <c r="A14" s="111">
        <v>5</v>
      </c>
      <c r="B14" s="22">
        <v>5024</v>
      </c>
      <c r="C14" s="23" t="s">
        <v>28</v>
      </c>
      <c r="D14" s="53" t="s">
        <v>94</v>
      </c>
      <c r="E14" s="17">
        <v>68720.17</v>
      </c>
      <c r="F14" s="17">
        <v>71296.84</v>
      </c>
      <c r="G14" s="86">
        <f t="shared" si="0"/>
        <v>140017.01</v>
      </c>
      <c r="H14" s="117">
        <v>1718.0042500000004</v>
      </c>
      <c r="I14" s="118">
        <v>1782.421</v>
      </c>
      <c r="J14" s="86">
        <f t="shared" si="1"/>
        <v>3500.4252500000002</v>
      </c>
      <c r="K14" s="118">
        <v>70438.174249999996</v>
      </c>
      <c r="L14" s="117">
        <v>73079.260999999999</v>
      </c>
      <c r="M14" s="86">
        <f t="shared" si="2"/>
        <v>143517.43524999998</v>
      </c>
      <c r="N14" s="119">
        <v>172016.13</v>
      </c>
      <c r="O14" s="120">
        <v>208595.44</v>
      </c>
      <c r="P14" s="120">
        <f>VLOOKUP(B14,'II-D-9 (45 Day Update)'!B$11:G$43,6,FALSE)</f>
        <v>164495.35999999999</v>
      </c>
    </row>
    <row r="15" spans="1:16" s="110" customFormat="1" x14ac:dyDescent="0.25">
      <c r="A15" s="111">
        <v>6</v>
      </c>
      <c r="B15" s="22">
        <v>5032</v>
      </c>
      <c r="C15" s="23" t="s">
        <v>34</v>
      </c>
      <c r="D15" s="53" t="s">
        <v>94</v>
      </c>
      <c r="E15" s="17">
        <v>276858.94999999995</v>
      </c>
      <c r="F15" s="17">
        <v>255114.30000000005</v>
      </c>
      <c r="G15" s="86">
        <f t="shared" si="0"/>
        <v>531973.25</v>
      </c>
      <c r="H15" s="117">
        <v>6921.4737500000019</v>
      </c>
      <c r="I15" s="118">
        <v>6377.857500000001</v>
      </c>
      <c r="J15" s="86">
        <f t="shared" si="1"/>
        <v>13299.331250000003</v>
      </c>
      <c r="K15" s="118">
        <v>283780.42374999996</v>
      </c>
      <c r="L15" s="117">
        <v>261492.15750000006</v>
      </c>
      <c r="M15" s="86">
        <f t="shared" si="2"/>
        <v>545272.58125000005</v>
      </c>
      <c r="N15" s="119">
        <v>521132.73999999987</v>
      </c>
      <c r="O15" s="120">
        <v>475838.30999999988</v>
      </c>
      <c r="P15" s="120">
        <f>VLOOKUP(B15,'II-D-9 (45 Day Update)'!B$11:G$43,6,FALSE)</f>
        <v>383761.82</v>
      </c>
    </row>
    <row r="16" spans="1:16" x14ac:dyDescent="0.25">
      <c r="A16" s="111">
        <v>7</v>
      </c>
      <c r="B16" s="13">
        <v>5185</v>
      </c>
      <c r="C16" s="20" t="s">
        <v>47</v>
      </c>
      <c r="D16" s="53" t="s">
        <v>94</v>
      </c>
      <c r="E16" s="17">
        <v>8469685.0000000019</v>
      </c>
      <c r="F16" s="37">
        <v>7898131.7400000039</v>
      </c>
      <c r="G16" s="86">
        <f>SUM(E16:F16)</f>
        <v>16367816.740000006</v>
      </c>
      <c r="H16" s="121">
        <v>769018.99999999965</v>
      </c>
      <c r="I16" s="86">
        <v>530884.25999999605</v>
      </c>
      <c r="J16" s="86">
        <f>SUM(H16:I16)</f>
        <v>1299903.2599999956</v>
      </c>
      <c r="K16" s="17">
        <v>9238704.0000000019</v>
      </c>
      <c r="L16" s="37">
        <v>8429016</v>
      </c>
      <c r="M16" s="86">
        <f t="shared" si="2"/>
        <v>17667720</v>
      </c>
      <c r="N16" s="37">
        <v>16548476.000000019</v>
      </c>
      <c r="O16" s="17">
        <v>15065453.000000002</v>
      </c>
      <c r="P16" s="120">
        <f>VLOOKUP(B16,'II-D-9 (45 Day Update)'!B$11:G$43,6,FALSE)</f>
        <v>10765575</v>
      </c>
    </row>
    <row r="17" spans="1:16" x14ac:dyDescent="0.25">
      <c r="A17" s="111">
        <v>8</v>
      </c>
      <c r="B17" s="13">
        <v>5186</v>
      </c>
      <c r="C17" s="20" t="s">
        <v>48</v>
      </c>
      <c r="D17" s="53" t="s">
        <v>94</v>
      </c>
      <c r="E17" s="17">
        <v>7138.74</v>
      </c>
      <c r="F17" s="37">
        <v>7138.7000000000007</v>
      </c>
      <c r="G17" s="86">
        <f t="shared" ref="G17:G20" si="3">SUM(E17:F17)</f>
        <v>14277.44</v>
      </c>
      <c r="H17" s="121">
        <v>0</v>
      </c>
      <c r="I17" s="86">
        <v>0</v>
      </c>
      <c r="J17" s="86">
        <f t="shared" ref="J17:J20" si="4">SUM(H17:I17)</f>
        <v>0</v>
      </c>
      <c r="K17" s="17">
        <v>7138.74</v>
      </c>
      <c r="L17" s="37">
        <v>7138.7000000000007</v>
      </c>
      <c r="M17" s="86">
        <f t="shared" si="2"/>
        <v>14277.44</v>
      </c>
      <c r="N17" s="37">
        <v>0</v>
      </c>
      <c r="O17" s="17">
        <v>0</v>
      </c>
      <c r="P17" s="120">
        <f>VLOOKUP(B17,'II-D-9 (45 Day Update)'!B$11:G$43,6,FALSE)</f>
        <v>1961.37</v>
      </c>
    </row>
    <row r="18" spans="1:16" x14ac:dyDescent="0.25">
      <c r="A18" s="111">
        <v>9</v>
      </c>
      <c r="B18" s="13">
        <v>5190</v>
      </c>
      <c r="C18" s="20" t="s">
        <v>49</v>
      </c>
      <c r="D18" s="53" t="s">
        <v>94</v>
      </c>
      <c r="E18" s="17">
        <v>2352033.2099999972</v>
      </c>
      <c r="F18" s="37">
        <v>2207738.4099999955</v>
      </c>
      <c r="G18" s="86">
        <f t="shared" si="3"/>
        <v>4559771.6199999927</v>
      </c>
      <c r="H18" s="121">
        <v>58800.830249999926</v>
      </c>
      <c r="I18" s="122">
        <v>55193.460249999895</v>
      </c>
      <c r="J18" s="86">
        <f t="shared" si="4"/>
        <v>113994.29049999983</v>
      </c>
      <c r="K18" s="80">
        <v>2410834.0402499973</v>
      </c>
      <c r="L18" s="37">
        <v>2262931.8702499955</v>
      </c>
      <c r="M18" s="86">
        <f t="shared" si="2"/>
        <v>4673765.9104999928</v>
      </c>
      <c r="N18" s="37">
        <v>4367201.5199999921</v>
      </c>
      <c r="O18" s="17">
        <v>4198251.8699999955</v>
      </c>
      <c r="P18" s="120">
        <f>VLOOKUP(B18,'II-D-9 (45 Day Update)'!B$11:G$43,6,FALSE)</f>
        <v>3251734.13</v>
      </c>
    </row>
    <row r="19" spans="1:16" x14ac:dyDescent="0.25">
      <c r="A19" s="111">
        <v>10</v>
      </c>
      <c r="B19" s="13">
        <v>5191</v>
      </c>
      <c r="C19" s="20" t="s">
        <v>50</v>
      </c>
      <c r="D19" s="53" t="s">
        <v>94</v>
      </c>
      <c r="E19" s="17">
        <v>551889.04000000295</v>
      </c>
      <c r="F19" s="37">
        <v>518046.56000000105</v>
      </c>
      <c r="G19" s="86">
        <f t="shared" si="3"/>
        <v>1069935.6000000041</v>
      </c>
      <c r="H19" s="121">
        <v>13797.226000000075</v>
      </c>
      <c r="I19" s="17">
        <v>12951.164000000026</v>
      </c>
      <c r="J19" s="86">
        <f t="shared" si="4"/>
        <v>26748.390000000101</v>
      </c>
      <c r="K19" s="17">
        <v>565686.26600000297</v>
      </c>
      <c r="L19" s="37">
        <v>530997.72400000109</v>
      </c>
      <c r="M19" s="86">
        <f t="shared" si="2"/>
        <v>1096683.9900000039</v>
      </c>
      <c r="N19" s="37">
        <v>1026470.0300000048</v>
      </c>
      <c r="O19" s="17">
        <v>987603.70000000554</v>
      </c>
      <c r="P19" s="120">
        <f>VLOOKUP(B19,'II-D-9 (45 Day Update)'!B$11:G$43,6,FALSE)</f>
        <v>764867.1</v>
      </c>
    </row>
    <row r="20" spans="1:16" x14ac:dyDescent="0.25">
      <c r="A20" s="111">
        <v>11</v>
      </c>
      <c r="B20" s="13">
        <v>5196</v>
      </c>
      <c r="C20" s="20" t="s">
        <v>51</v>
      </c>
      <c r="D20" s="53" t="s">
        <v>94</v>
      </c>
      <c r="E20" s="17">
        <v>6457801.8199999947</v>
      </c>
      <c r="F20" s="37">
        <v>6054696.7799999984</v>
      </c>
      <c r="G20" s="86">
        <f t="shared" si="3"/>
        <v>12512498.599999994</v>
      </c>
      <c r="H20" s="121">
        <v>161445.04549999989</v>
      </c>
      <c r="I20" s="17">
        <v>151367.41949999996</v>
      </c>
      <c r="J20" s="86">
        <f t="shared" si="4"/>
        <v>312812.46499999985</v>
      </c>
      <c r="K20" s="17">
        <v>6619246.8654999947</v>
      </c>
      <c r="L20" s="37">
        <v>6206064.1994999982</v>
      </c>
      <c r="M20" s="86">
        <f t="shared" si="2"/>
        <v>12825311.064999994</v>
      </c>
      <c r="N20" s="37">
        <v>12058567.400000002</v>
      </c>
      <c r="O20" s="17">
        <v>11607978.809999993</v>
      </c>
      <c r="P20" s="120">
        <f>VLOOKUP(B20,'II-D-9 (45 Day Update)'!B$11:G$43,6,FALSE)</f>
        <v>8736459.3900000006</v>
      </c>
    </row>
    <row r="21" spans="1:16" x14ac:dyDescent="0.25">
      <c r="A21" s="111">
        <v>12</v>
      </c>
      <c r="B21" s="13"/>
      <c r="C21" s="20"/>
      <c r="D21" s="123"/>
      <c r="E21" s="17"/>
      <c r="F21" s="37"/>
      <c r="G21" s="86"/>
      <c r="H21" s="121"/>
      <c r="I21" s="17"/>
      <c r="J21" s="124"/>
      <c r="K21" s="17"/>
      <c r="L21" s="37"/>
      <c r="M21" s="86"/>
      <c r="N21" s="37"/>
      <c r="O21" s="17"/>
      <c r="P21" s="17"/>
    </row>
    <row r="22" spans="1:16" x14ac:dyDescent="0.25">
      <c r="A22" s="111">
        <v>13</v>
      </c>
      <c r="B22" s="13"/>
      <c r="C22" s="12" t="s">
        <v>95</v>
      </c>
      <c r="D22" s="123"/>
      <c r="E22" s="17"/>
      <c r="F22" s="37"/>
      <c r="G22" s="86"/>
      <c r="H22" s="121"/>
      <c r="I22" s="17"/>
      <c r="J22" s="124"/>
      <c r="K22" s="17"/>
      <c r="L22" s="37"/>
      <c r="M22" s="86"/>
      <c r="N22" s="37"/>
      <c r="O22" s="17"/>
      <c r="P22" s="17"/>
    </row>
    <row r="23" spans="1:16" x14ac:dyDescent="0.25">
      <c r="A23" s="111">
        <v>14</v>
      </c>
      <c r="B23" s="13">
        <v>5026</v>
      </c>
      <c r="C23" s="20" t="s">
        <v>30</v>
      </c>
      <c r="D23" s="53" t="s">
        <v>94</v>
      </c>
      <c r="E23" s="17">
        <v>396515.7</v>
      </c>
      <c r="F23" s="17">
        <v>359921.41</v>
      </c>
      <c r="G23" s="86">
        <f t="shared" ref="G23:G26" si="5">SUM(E23:F23)</f>
        <v>756437.11</v>
      </c>
      <c r="H23" s="121">
        <v>0</v>
      </c>
      <c r="I23" s="86">
        <v>0</v>
      </c>
      <c r="J23" s="86">
        <f t="shared" ref="J23:J26" si="6">SUM(H23:I23)</f>
        <v>0</v>
      </c>
      <c r="K23" s="17">
        <v>396515.7</v>
      </c>
      <c r="L23" s="37">
        <v>359921.41</v>
      </c>
      <c r="M23" s="86">
        <f t="shared" ref="M23:M26" si="7">SUM(K23:L23)</f>
        <v>756437.11</v>
      </c>
      <c r="N23" s="37">
        <v>749888.17999999993</v>
      </c>
      <c r="O23" s="17">
        <v>741021.77</v>
      </c>
      <c r="P23" s="120">
        <f>VLOOKUP(B23,'II-D-9 (45 Day Update)'!B$11:G$43,6,FALSE)</f>
        <v>743142.01</v>
      </c>
    </row>
    <row r="24" spans="1:16" x14ac:dyDescent="0.25">
      <c r="A24" s="111">
        <v>15</v>
      </c>
      <c r="B24" s="13">
        <v>5113</v>
      </c>
      <c r="C24" s="20" t="s">
        <v>42</v>
      </c>
      <c r="D24" s="53" t="s">
        <v>94</v>
      </c>
      <c r="E24" s="16">
        <v>52033.149999999987</v>
      </c>
      <c r="F24" s="17">
        <v>65157.170000000006</v>
      </c>
      <c r="G24" s="86">
        <f t="shared" si="5"/>
        <v>117190.31999999999</v>
      </c>
      <c r="H24" s="125">
        <v>0</v>
      </c>
      <c r="I24" s="86">
        <v>0</v>
      </c>
      <c r="J24" s="86">
        <f t="shared" si="6"/>
        <v>0</v>
      </c>
      <c r="K24" s="17">
        <v>52033.149999999987</v>
      </c>
      <c r="L24" s="37">
        <v>65157.170000000006</v>
      </c>
      <c r="M24" s="86">
        <f t="shared" si="7"/>
        <v>117190.31999999999</v>
      </c>
      <c r="N24" s="37">
        <v>66861.599999999977</v>
      </c>
      <c r="O24" s="17">
        <v>60182.269999999975</v>
      </c>
      <c r="P24" s="120">
        <f>VLOOKUP(B24,'II-D-9 (45 Day Update)'!B$11:G$43,6,FALSE)</f>
        <v>142278.97</v>
      </c>
    </row>
    <row r="25" spans="1:16" x14ac:dyDescent="0.25">
      <c r="A25" s="111">
        <v>16</v>
      </c>
      <c r="B25" s="13">
        <v>5125</v>
      </c>
      <c r="C25" s="20" t="s">
        <v>43</v>
      </c>
      <c r="D25" s="53" t="s">
        <v>94</v>
      </c>
      <c r="E25" s="16">
        <v>35704.739999999991</v>
      </c>
      <c r="F25" s="17">
        <v>23930.249999999989</v>
      </c>
      <c r="G25" s="86">
        <f t="shared" si="5"/>
        <v>59634.989999999976</v>
      </c>
      <c r="H25" s="125">
        <v>0</v>
      </c>
      <c r="I25" s="86">
        <v>0</v>
      </c>
      <c r="J25" s="86">
        <f t="shared" si="6"/>
        <v>0</v>
      </c>
      <c r="K25" s="17">
        <v>35704.739999999991</v>
      </c>
      <c r="L25" s="37">
        <v>23930.249999999989</v>
      </c>
      <c r="M25" s="86">
        <f t="shared" si="7"/>
        <v>59634.989999999976</v>
      </c>
      <c r="N25" s="37">
        <v>56246.33</v>
      </c>
      <c r="O25" s="17">
        <v>58780.520000000019</v>
      </c>
      <c r="P25" s="120">
        <f>VLOOKUP(B25,'II-D-9 (45 Day Update)'!B$11:G$43,6,FALSE)</f>
        <v>42783.399999999994</v>
      </c>
    </row>
    <row r="26" spans="1:16" x14ac:dyDescent="0.25">
      <c r="A26" s="9">
        <v>17</v>
      </c>
      <c r="B26" s="87">
        <v>6530</v>
      </c>
      <c r="C26" s="31" t="s">
        <v>96</v>
      </c>
      <c r="D26" s="69" t="s">
        <v>94</v>
      </c>
      <c r="E26" s="90">
        <v>4888.24</v>
      </c>
      <c r="F26" s="126">
        <v>5994.42</v>
      </c>
      <c r="G26" s="127">
        <f t="shared" si="5"/>
        <v>10882.66</v>
      </c>
      <c r="H26" s="128">
        <v>0</v>
      </c>
      <c r="I26" s="90">
        <v>0</v>
      </c>
      <c r="J26" s="127">
        <f t="shared" si="6"/>
        <v>0</v>
      </c>
      <c r="K26" s="90">
        <v>4888.24</v>
      </c>
      <c r="L26" s="126">
        <v>5994.42</v>
      </c>
      <c r="M26" s="127">
        <f t="shared" si="7"/>
        <v>10882.66</v>
      </c>
      <c r="N26" s="126">
        <v>11413.04</v>
      </c>
      <c r="O26" s="90">
        <v>12505.07</v>
      </c>
      <c r="P26" s="327">
        <v>16236.17</v>
      </c>
    </row>
    <row r="27" spans="1:16" x14ac:dyDescent="0.25">
      <c r="B27" s="129"/>
    </row>
    <row r="28" spans="1:16" x14ac:dyDescent="0.25">
      <c r="B28" s="129"/>
    </row>
    <row r="29" spans="1:16" x14ac:dyDescent="0.25">
      <c r="B29" s="129"/>
    </row>
    <row r="30" spans="1:16" x14ac:dyDescent="0.25">
      <c r="B30" s="129"/>
    </row>
    <row r="31" spans="1:16" x14ac:dyDescent="0.25">
      <c r="B31" s="129"/>
    </row>
    <row r="32" spans="1:16" x14ac:dyDescent="0.25">
      <c r="B32" s="129"/>
    </row>
    <row r="33" spans="2:2" x14ac:dyDescent="0.25">
      <c r="B33" s="129"/>
    </row>
    <row r="34" spans="2:2" x14ac:dyDescent="0.25">
      <c r="B34" s="129"/>
    </row>
    <row r="35" spans="2:2" x14ac:dyDescent="0.25">
      <c r="B35" s="129"/>
    </row>
    <row r="36" spans="2:2" x14ac:dyDescent="0.25">
      <c r="B36" s="129"/>
    </row>
    <row r="37" spans="2:2" x14ac:dyDescent="0.25">
      <c r="B37" s="129"/>
    </row>
    <row r="38" spans="2:2" x14ac:dyDescent="0.25">
      <c r="B38" s="129"/>
    </row>
    <row r="39" spans="2:2" x14ac:dyDescent="0.25">
      <c r="B39" s="129"/>
    </row>
    <row r="40" spans="2:2" x14ac:dyDescent="0.25">
      <c r="B40" s="129"/>
    </row>
    <row r="41" spans="2:2" x14ac:dyDescent="0.25">
      <c r="B41" s="129"/>
    </row>
    <row r="42" spans="2:2" x14ac:dyDescent="0.25">
      <c r="B42" s="129"/>
    </row>
    <row r="43" spans="2:2" x14ac:dyDescent="0.25">
      <c r="B43" s="129"/>
    </row>
  </sheetData>
  <mergeCells count="3">
    <mergeCell ref="E8:G8"/>
    <mergeCell ref="H8:J8"/>
    <mergeCell ref="K8:M8"/>
  </mergeCells>
  <pageMargins left="0.7" right="0.7" top="0.75" bottom="0.75" header="0.3" footer="0.3"/>
  <pageSetup fitToHeight="0" orientation="landscape" r:id="rId1"/>
  <headerFooter>
    <oddFooter>&amp;R&amp;A</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zoomScaleNormal="100" workbookViewId="0">
      <selection activeCell="D20" sqref="D20:D23"/>
    </sheetView>
  </sheetViews>
  <sheetFormatPr defaultRowHeight="15" x14ac:dyDescent="0.25"/>
  <sheetData>
    <row r="1" spans="1:1" x14ac:dyDescent="0.25">
      <c r="A1" s="1" t="s">
        <v>0</v>
      </c>
    </row>
    <row r="2" spans="1:1" x14ac:dyDescent="0.25">
      <c r="A2" s="3" t="s">
        <v>1</v>
      </c>
    </row>
    <row r="3" spans="1:1" x14ac:dyDescent="0.25">
      <c r="A3" s="106" t="s">
        <v>2</v>
      </c>
    </row>
    <row r="4" spans="1:1" x14ac:dyDescent="0.25">
      <c r="A4" s="318" t="s">
        <v>288</v>
      </c>
    </row>
    <row r="5" spans="1:1" x14ac:dyDescent="0.25">
      <c r="A5" s="318" t="s">
        <v>4</v>
      </c>
    </row>
    <row r="8" spans="1:1" x14ac:dyDescent="0.25">
      <c r="A8" t="s">
        <v>289</v>
      </c>
    </row>
  </sheetData>
  <pageMargins left="0.7" right="0.7" top="0.75" bottom="0.75" header="0.3" footer="0.3"/>
  <pageSetup orientation="landscape" r:id="rId1"/>
  <headerFooter>
    <oddFooter>&amp;R&amp;A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zoomScaleNormal="100" workbookViewId="0">
      <selection activeCell="D20" sqref="D20:D23"/>
    </sheetView>
  </sheetViews>
  <sheetFormatPr defaultRowHeight="15" x14ac:dyDescent="0.25"/>
  <sheetData>
    <row r="1" spans="1:1" x14ac:dyDescent="0.25">
      <c r="A1" s="1" t="s">
        <v>0</v>
      </c>
    </row>
    <row r="2" spans="1:1" x14ac:dyDescent="0.25">
      <c r="A2" s="3" t="s">
        <v>1</v>
      </c>
    </row>
    <row r="3" spans="1:1" x14ac:dyDescent="0.25">
      <c r="A3" s="106" t="s">
        <v>2</v>
      </c>
    </row>
    <row r="4" spans="1:1" x14ac:dyDescent="0.25">
      <c r="A4" s="318" t="s">
        <v>290</v>
      </c>
    </row>
    <row r="5" spans="1:1" x14ac:dyDescent="0.25">
      <c r="A5" s="318" t="s">
        <v>4</v>
      </c>
    </row>
    <row r="8" spans="1:1" x14ac:dyDescent="0.25">
      <c r="A8" t="s">
        <v>291</v>
      </c>
    </row>
  </sheetData>
  <pageMargins left="0.7" right="0.7" top="0.75" bottom="0.75" header="0.3" footer="0.3"/>
  <pageSetup orientation="landscape" r:id="rId1"/>
  <headerFooter>
    <oddFooter>&amp;R&amp;A</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zoomScaleNormal="100" workbookViewId="0">
      <selection activeCell="D20" sqref="D20:D23"/>
    </sheetView>
  </sheetViews>
  <sheetFormatPr defaultRowHeight="15" x14ac:dyDescent="0.25"/>
  <sheetData>
    <row r="1" spans="1:1" x14ac:dyDescent="0.25">
      <c r="A1" s="1" t="s">
        <v>0</v>
      </c>
    </row>
    <row r="2" spans="1:1" x14ac:dyDescent="0.25">
      <c r="A2" s="3" t="s">
        <v>1</v>
      </c>
    </row>
    <row r="3" spans="1:1" x14ac:dyDescent="0.25">
      <c r="A3" s="106" t="s">
        <v>2</v>
      </c>
    </row>
    <row r="4" spans="1:1" x14ac:dyDescent="0.25">
      <c r="A4" s="318" t="s">
        <v>292</v>
      </c>
    </row>
    <row r="5" spans="1:1" x14ac:dyDescent="0.25">
      <c r="A5" s="318" t="s">
        <v>4</v>
      </c>
    </row>
    <row r="8" spans="1:1" x14ac:dyDescent="0.25">
      <c r="A8" t="s">
        <v>293</v>
      </c>
    </row>
  </sheetData>
  <pageMargins left="0.7" right="0.7" top="0.75" bottom="0.75" header="0.3" footer="0.3"/>
  <pageSetup orientation="landscape" r:id="rId1"/>
  <headerFooter>
    <oddFooter>&amp;R&amp;A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zoomScaleNormal="100" workbookViewId="0">
      <selection activeCell="D20" sqref="D20:D23"/>
    </sheetView>
  </sheetViews>
  <sheetFormatPr defaultRowHeight="15" x14ac:dyDescent="0.25"/>
  <sheetData>
    <row r="1" spans="1:11" x14ac:dyDescent="0.25">
      <c r="A1" s="1" t="s">
        <v>0</v>
      </c>
    </row>
    <row r="2" spans="1:11" x14ac:dyDescent="0.25">
      <c r="A2" s="3" t="s">
        <v>1</v>
      </c>
    </row>
    <row r="3" spans="1:11" x14ac:dyDescent="0.25">
      <c r="A3" s="106" t="s">
        <v>2</v>
      </c>
    </row>
    <row r="4" spans="1:11" x14ac:dyDescent="0.25">
      <c r="A4" s="318" t="s">
        <v>294</v>
      </c>
    </row>
    <row r="5" spans="1:11" x14ac:dyDescent="0.25">
      <c r="A5" s="318" t="s">
        <v>4</v>
      </c>
    </row>
    <row r="8" spans="1:11" x14ac:dyDescent="0.25">
      <c r="A8" s="339" t="s">
        <v>322</v>
      </c>
      <c r="B8" s="339"/>
      <c r="C8" s="339"/>
      <c r="D8" s="339"/>
      <c r="E8" s="339"/>
      <c r="F8" s="339"/>
      <c r="G8" s="339"/>
      <c r="H8" s="339"/>
      <c r="I8" s="339"/>
      <c r="J8" s="339"/>
      <c r="K8" s="339"/>
    </row>
    <row r="9" spans="1:11" x14ac:dyDescent="0.25">
      <c r="A9" s="339"/>
      <c r="B9" s="339"/>
      <c r="C9" s="339"/>
      <c r="D9" s="339"/>
      <c r="E9" s="339"/>
      <c r="F9" s="339"/>
      <c r="G9" s="339"/>
      <c r="H9" s="339"/>
      <c r="I9" s="339"/>
      <c r="J9" s="339"/>
      <c r="K9" s="339"/>
    </row>
    <row r="10" spans="1:11" x14ac:dyDescent="0.25">
      <c r="A10" s="339"/>
      <c r="B10" s="339"/>
      <c r="C10" s="339"/>
      <c r="D10" s="339"/>
      <c r="E10" s="339"/>
      <c r="F10" s="339"/>
      <c r="G10" s="339"/>
      <c r="H10" s="339"/>
      <c r="I10" s="339"/>
      <c r="J10" s="339"/>
      <c r="K10" s="339"/>
    </row>
    <row r="11" spans="1:11" x14ac:dyDescent="0.25">
      <c r="A11" s="339"/>
      <c r="B11" s="339"/>
      <c r="C11" s="339"/>
      <c r="D11" s="339"/>
      <c r="E11" s="339"/>
      <c r="F11" s="339"/>
      <c r="G11" s="339"/>
      <c r="H11" s="339"/>
      <c r="I11" s="339"/>
      <c r="J11" s="339"/>
      <c r="K11" s="339"/>
    </row>
  </sheetData>
  <mergeCells count="1">
    <mergeCell ref="A8:K11"/>
  </mergeCells>
  <pageMargins left="0.7" right="0.7" top="0.75" bottom="0.75" header="0.3" footer="0.3"/>
  <pageSetup orientation="landscape" r:id="rId1"/>
  <headerFooter>
    <oddFooter>&amp;R&amp;A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35"/>
  <sheetViews>
    <sheetView topLeftCell="A17" zoomScaleNormal="100" workbookViewId="0">
      <selection activeCell="J35" sqref="J35"/>
    </sheetView>
  </sheetViews>
  <sheetFormatPr defaultRowHeight="15" x14ac:dyDescent="0.25"/>
  <cols>
    <col min="9" max="9" width="15.5703125" customWidth="1"/>
  </cols>
  <sheetData>
    <row r="1" spans="1:9" x14ac:dyDescent="0.25">
      <c r="A1" s="1" t="s">
        <v>0</v>
      </c>
    </row>
    <row r="2" spans="1:9" x14ac:dyDescent="0.25">
      <c r="A2" s="3" t="s">
        <v>1</v>
      </c>
    </row>
    <row r="3" spans="1:9" x14ac:dyDescent="0.25">
      <c r="A3" s="106" t="s">
        <v>2</v>
      </c>
    </row>
    <row r="4" spans="1:9" x14ac:dyDescent="0.25">
      <c r="A4" s="318" t="s">
        <v>295</v>
      </c>
    </row>
    <row r="5" spans="1:9" x14ac:dyDescent="0.25">
      <c r="A5" s="318" t="s">
        <v>4</v>
      </c>
    </row>
    <row r="7" spans="1:9" x14ac:dyDescent="0.25">
      <c r="A7" s="339" t="s">
        <v>324</v>
      </c>
      <c r="B7" s="339"/>
      <c r="C7" s="339"/>
      <c r="D7" s="339"/>
      <c r="E7" s="339"/>
      <c r="F7" s="339"/>
      <c r="G7" s="339"/>
      <c r="H7" s="339"/>
      <c r="I7" s="339"/>
    </row>
    <row r="8" spans="1:9" x14ac:dyDescent="0.25">
      <c r="A8" s="339"/>
      <c r="B8" s="339"/>
      <c r="C8" s="339"/>
      <c r="D8" s="339"/>
      <c r="E8" s="339"/>
      <c r="F8" s="339"/>
      <c r="G8" s="339"/>
      <c r="H8" s="339"/>
      <c r="I8" s="339"/>
    </row>
    <row r="9" spans="1:9" ht="9.6" customHeight="1" x14ac:dyDescent="0.25"/>
    <row r="10" spans="1:9" x14ac:dyDescent="0.25">
      <c r="A10" s="340" t="s">
        <v>325</v>
      </c>
      <c r="B10" s="340"/>
      <c r="C10" s="340"/>
      <c r="D10" s="340"/>
      <c r="E10" s="340"/>
      <c r="F10" s="340"/>
      <c r="G10" s="340"/>
      <c r="H10" s="340"/>
      <c r="I10" s="340"/>
    </row>
    <row r="11" spans="1:9" x14ac:dyDescent="0.25">
      <c r="A11" s="340"/>
      <c r="B11" s="340"/>
      <c r="C11" s="340"/>
      <c r="D11" s="340"/>
      <c r="E11" s="340"/>
      <c r="F11" s="340"/>
      <c r="G11" s="340"/>
      <c r="H11" s="340"/>
      <c r="I11" s="340"/>
    </row>
    <row r="12" spans="1:9" x14ac:dyDescent="0.25">
      <c r="A12" s="340"/>
      <c r="B12" s="340"/>
      <c r="C12" s="340"/>
      <c r="D12" s="340"/>
      <c r="E12" s="340"/>
      <c r="F12" s="340"/>
      <c r="G12" s="340"/>
      <c r="H12" s="340"/>
      <c r="I12" s="340"/>
    </row>
    <row r="13" spans="1:9" x14ac:dyDescent="0.25">
      <c r="A13" s="340"/>
      <c r="B13" s="340"/>
      <c r="C13" s="340"/>
      <c r="D13" s="340"/>
      <c r="E13" s="340"/>
      <c r="F13" s="340"/>
      <c r="G13" s="340"/>
      <c r="H13" s="340"/>
      <c r="I13" s="340"/>
    </row>
    <row r="14" spans="1:9" x14ac:dyDescent="0.25">
      <c r="A14" s="340"/>
      <c r="B14" s="340"/>
      <c r="C14" s="340"/>
      <c r="D14" s="340"/>
      <c r="E14" s="340"/>
      <c r="F14" s="340"/>
      <c r="G14" s="340"/>
      <c r="H14" s="340"/>
      <c r="I14" s="340"/>
    </row>
    <row r="15" spans="1:9" x14ac:dyDescent="0.25">
      <c r="A15" s="340"/>
      <c r="B15" s="340"/>
      <c r="C15" s="340"/>
      <c r="D15" s="340"/>
      <c r="E15" s="340"/>
      <c r="F15" s="340"/>
      <c r="G15" s="340"/>
      <c r="H15" s="340"/>
      <c r="I15" s="340"/>
    </row>
    <row r="16" spans="1:9" x14ac:dyDescent="0.25">
      <c r="A16" s="340"/>
      <c r="B16" s="340"/>
      <c r="C16" s="340"/>
      <c r="D16" s="340"/>
      <c r="E16" s="340"/>
      <c r="F16" s="340"/>
      <c r="G16" s="340"/>
      <c r="H16" s="340"/>
      <c r="I16" s="340"/>
    </row>
    <row r="17" spans="1:9" x14ac:dyDescent="0.25">
      <c r="A17" s="340"/>
      <c r="B17" s="340"/>
      <c r="C17" s="340"/>
      <c r="D17" s="340"/>
      <c r="E17" s="340"/>
      <c r="F17" s="340"/>
      <c r="G17" s="340"/>
      <c r="H17" s="340"/>
      <c r="I17" s="340"/>
    </row>
    <row r="18" spans="1:9" ht="8.1" customHeight="1" x14ac:dyDescent="0.25"/>
    <row r="19" spans="1:9" x14ac:dyDescent="0.25">
      <c r="A19" s="339" t="s">
        <v>326</v>
      </c>
      <c r="B19" s="339"/>
      <c r="C19" s="339"/>
      <c r="D19" s="339"/>
      <c r="E19" s="339"/>
      <c r="F19" s="339"/>
      <c r="G19" s="339"/>
      <c r="H19" s="339"/>
      <c r="I19" s="339"/>
    </row>
    <row r="20" spans="1:9" x14ac:dyDescent="0.25">
      <c r="A20" s="339"/>
      <c r="B20" s="339"/>
      <c r="C20" s="339"/>
      <c r="D20" s="339"/>
      <c r="E20" s="339"/>
      <c r="F20" s="339"/>
      <c r="G20" s="339"/>
      <c r="H20" s="339"/>
      <c r="I20" s="339"/>
    </row>
    <row r="21" spans="1:9" ht="7.5" customHeight="1" x14ac:dyDescent="0.25"/>
    <row r="22" spans="1:9" x14ac:dyDescent="0.25">
      <c r="A22" s="339" t="s">
        <v>336</v>
      </c>
      <c r="B22" s="339"/>
      <c r="C22" s="339"/>
      <c r="D22" s="339"/>
      <c r="E22" s="339"/>
      <c r="F22" s="339"/>
      <c r="G22" s="339"/>
      <c r="H22" s="339"/>
      <c r="I22" s="339"/>
    </row>
    <row r="23" spans="1:9" x14ac:dyDescent="0.25">
      <c r="A23" s="339"/>
      <c r="B23" s="339"/>
      <c r="C23" s="339"/>
      <c r="D23" s="339"/>
      <c r="E23" s="339"/>
      <c r="F23" s="339"/>
      <c r="G23" s="339"/>
      <c r="H23" s="339"/>
      <c r="I23" s="339"/>
    </row>
    <row r="24" spans="1:9" x14ac:dyDescent="0.25">
      <c r="A24" s="339"/>
      <c r="B24" s="339"/>
      <c r="C24" s="339"/>
      <c r="D24" s="339"/>
      <c r="E24" s="339"/>
      <c r="F24" s="339"/>
      <c r="G24" s="339"/>
      <c r="H24" s="339"/>
      <c r="I24" s="339"/>
    </row>
    <row r="25" spans="1:9" x14ac:dyDescent="0.25">
      <c r="A25" s="339"/>
      <c r="B25" s="339"/>
      <c r="C25" s="339"/>
      <c r="D25" s="339"/>
      <c r="E25" s="339"/>
      <c r="F25" s="339"/>
      <c r="G25" s="339"/>
      <c r="H25" s="339"/>
      <c r="I25" s="339"/>
    </row>
    <row r="26" spans="1:9" ht="29.45" customHeight="1" x14ac:dyDescent="0.25">
      <c r="A26" s="339"/>
      <c r="B26" s="339"/>
      <c r="C26" s="339"/>
      <c r="D26" s="339"/>
      <c r="E26" s="339"/>
      <c r="F26" s="339"/>
      <c r="G26" s="339"/>
      <c r="H26" s="339"/>
      <c r="I26" s="339"/>
    </row>
    <row r="27" spans="1:9" ht="7.5" customHeight="1" x14ac:dyDescent="0.25"/>
    <row r="28" spans="1:9" x14ac:dyDescent="0.25">
      <c r="A28" t="s">
        <v>327</v>
      </c>
      <c r="I28" s="222">
        <v>23494285.449999999</v>
      </c>
    </row>
    <row r="29" spans="1:9" x14ac:dyDescent="0.25">
      <c r="A29" t="s">
        <v>329</v>
      </c>
      <c r="I29" s="222">
        <v>1012603.7</v>
      </c>
    </row>
    <row r="30" spans="1:9" x14ac:dyDescent="0.25">
      <c r="A30" t="s">
        <v>328</v>
      </c>
      <c r="I30" s="222">
        <v>932723.13</v>
      </c>
    </row>
    <row r="31" spans="1:9" ht="9.6" customHeight="1" x14ac:dyDescent="0.25"/>
    <row r="32" spans="1:9" ht="14.45" customHeight="1" x14ac:dyDescent="0.25">
      <c r="A32" s="341" t="s">
        <v>337</v>
      </c>
      <c r="B32" s="341"/>
      <c r="C32" s="341"/>
      <c r="D32" s="341"/>
      <c r="E32" s="341"/>
      <c r="F32" s="341"/>
      <c r="G32" s="341"/>
      <c r="H32" s="341"/>
      <c r="I32" s="341"/>
    </row>
    <row r="33" spans="1:9" x14ac:dyDescent="0.25">
      <c r="A33" s="341"/>
      <c r="B33" s="341"/>
      <c r="C33" s="341"/>
      <c r="D33" s="341"/>
      <c r="E33" s="341"/>
      <c r="F33" s="341"/>
      <c r="G33" s="341"/>
      <c r="H33" s="341"/>
      <c r="I33" s="341"/>
    </row>
    <row r="34" spans="1:9" x14ac:dyDescent="0.25">
      <c r="A34" s="341"/>
      <c r="B34" s="341"/>
      <c r="C34" s="341"/>
      <c r="D34" s="341"/>
      <c r="E34" s="341"/>
      <c r="F34" s="341"/>
      <c r="G34" s="341"/>
      <c r="H34" s="341"/>
      <c r="I34" s="341"/>
    </row>
    <row r="35" spans="1:9" x14ac:dyDescent="0.25">
      <c r="A35" s="341"/>
      <c r="B35" s="341"/>
      <c r="C35" s="341"/>
      <c r="D35" s="341"/>
      <c r="E35" s="341"/>
      <c r="F35" s="341"/>
      <c r="G35" s="341"/>
      <c r="H35" s="341"/>
      <c r="I35" s="341"/>
    </row>
  </sheetData>
  <mergeCells count="5">
    <mergeCell ref="A7:I8"/>
    <mergeCell ref="A10:I17"/>
    <mergeCell ref="A19:I20"/>
    <mergeCell ref="A22:I26"/>
    <mergeCell ref="A32:I35"/>
  </mergeCells>
  <pageMargins left="0.7" right="0.7" top="0.75" bottom="0.75" header="0.3" footer="0.3"/>
  <pageSetup orientation="landscape" r:id="rId1"/>
  <headerFooter>
    <oddFooter>&amp;R&amp;A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5"/>
  <sheetViews>
    <sheetView zoomScaleNormal="100" workbookViewId="0">
      <selection activeCell="D20" sqref="D20:D23"/>
    </sheetView>
  </sheetViews>
  <sheetFormatPr defaultRowHeight="15" x14ac:dyDescent="0.25"/>
  <sheetData>
    <row r="1" spans="1:9" x14ac:dyDescent="0.25">
      <c r="A1" s="1" t="s">
        <v>0</v>
      </c>
    </row>
    <row r="2" spans="1:9" x14ac:dyDescent="0.25">
      <c r="A2" s="3" t="s">
        <v>1</v>
      </c>
    </row>
    <row r="3" spans="1:9" x14ac:dyDescent="0.25">
      <c r="A3" s="106" t="s">
        <v>2</v>
      </c>
    </row>
    <row r="4" spans="1:9" ht="28.5" customHeight="1" x14ac:dyDescent="0.25">
      <c r="A4" s="342" t="s">
        <v>296</v>
      </c>
      <c r="B4" s="342"/>
      <c r="C4" s="342"/>
      <c r="D4" s="342"/>
      <c r="E4" s="342"/>
      <c r="F4" s="342"/>
      <c r="G4" s="342"/>
      <c r="H4" s="342"/>
      <c r="I4" s="342"/>
    </row>
    <row r="5" spans="1:9" x14ac:dyDescent="0.25">
      <c r="A5" s="318" t="s">
        <v>4</v>
      </c>
    </row>
  </sheetData>
  <mergeCells count="1">
    <mergeCell ref="A4:I4"/>
  </mergeCells>
  <pageMargins left="0.7" right="0.7" top="0.75" bottom="0.75" header="0.3" footer="0.3"/>
  <pageSetup orientation="landscape" r:id="rId1"/>
  <headerFooter>
    <oddFooter>&amp;R&amp;A</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zoomScaleNormal="100" workbookViewId="0">
      <selection activeCell="G19" sqref="G19"/>
    </sheetView>
  </sheetViews>
  <sheetFormatPr defaultRowHeight="15" x14ac:dyDescent="0.25"/>
  <sheetData>
    <row r="1" spans="1:1" x14ac:dyDescent="0.25">
      <c r="A1" s="1" t="s">
        <v>0</v>
      </c>
    </row>
    <row r="2" spans="1:1" x14ac:dyDescent="0.25">
      <c r="A2" s="3" t="s">
        <v>1</v>
      </c>
    </row>
    <row r="3" spans="1:1" x14ac:dyDescent="0.25">
      <c r="A3" s="106" t="s">
        <v>2</v>
      </c>
    </row>
    <row r="4" spans="1:1" x14ac:dyDescent="0.25">
      <c r="A4" s="318" t="s">
        <v>297</v>
      </c>
    </row>
    <row r="5" spans="1:1" x14ac:dyDescent="0.25">
      <c r="A5" s="318" t="s">
        <v>4</v>
      </c>
    </row>
    <row r="8" spans="1:1" x14ac:dyDescent="0.25">
      <c r="A8" t="s">
        <v>298</v>
      </c>
    </row>
  </sheetData>
  <pageMargins left="0.7" right="0.7" top="0.75" bottom="0.75" header="0.3" footer="0.3"/>
  <pageSetup orientation="landscape" r:id="rId1"/>
  <headerFooter>
    <oddFooter>&amp;R&amp;A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zoomScaleNormal="100" workbookViewId="0">
      <selection activeCell="D20" sqref="D20:D23"/>
    </sheetView>
  </sheetViews>
  <sheetFormatPr defaultRowHeight="15" x14ac:dyDescent="0.25"/>
  <sheetData>
    <row r="1" spans="1:1" x14ac:dyDescent="0.25">
      <c r="A1" s="1" t="s">
        <v>0</v>
      </c>
    </row>
    <row r="2" spans="1:1" x14ac:dyDescent="0.25">
      <c r="A2" s="3" t="s">
        <v>1</v>
      </c>
    </row>
    <row r="3" spans="1:1" x14ac:dyDescent="0.25">
      <c r="A3" s="106" t="s">
        <v>2</v>
      </c>
    </row>
    <row r="4" spans="1:1" x14ac:dyDescent="0.25">
      <c r="A4" s="318" t="s">
        <v>299</v>
      </c>
    </row>
    <row r="5" spans="1:1" x14ac:dyDescent="0.25">
      <c r="A5" s="318" t="s">
        <v>4</v>
      </c>
    </row>
    <row r="8" spans="1:1" x14ac:dyDescent="0.25">
      <c r="A8" t="s">
        <v>300</v>
      </c>
    </row>
  </sheetData>
  <pageMargins left="0.7" right="0.7" top="0.75" bottom="0.75" header="0.3" footer="0.3"/>
  <pageSetup orientation="landscape" r:id="rId1"/>
  <headerFooter>
    <oddFooter>&amp;R&amp;A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zoomScaleNormal="100" workbookViewId="0">
      <selection activeCell="D20" sqref="D20:D23"/>
    </sheetView>
  </sheetViews>
  <sheetFormatPr defaultRowHeight="15" x14ac:dyDescent="0.25"/>
  <sheetData>
    <row r="1" spans="1:1" x14ac:dyDescent="0.25">
      <c r="A1" s="1" t="s">
        <v>0</v>
      </c>
    </row>
    <row r="2" spans="1:1" x14ac:dyDescent="0.25">
      <c r="A2" s="3" t="s">
        <v>1</v>
      </c>
    </row>
    <row r="3" spans="1:1" x14ac:dyDescent="0.25">
      <c r="A3" s="106" t="s">
        <v>2</v>
      </c>
    </row>
    <row r="4" spans="1:1" x14ac:dyDescent="0.25">
      <c r="A4" s="318" t="s">
        <v>301</v>
      </c>
    </row>
    <row r="5" spans="1:1" x14ac:dyDescent="0.25">
      <c r="A5" s="318" t="s">
        <v>4</v>
      </c>
    </row>
    <row r="8" spans="1:1" x14ac:dyDescent="0.25">
      <c r="A8" t="s">
        <v>302</v>
      </c>
    </row>
  </sheetData>
  <pageMargins left="0.7" right="0.7" top="0.75" bottom="0.75" header="0.3" footer="0.3"/>
  <pageSetup orientation="landscape" r:id="rId1"/>
  <headerFooter>
    <oddFooter>&amp;R&amp;A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zoomScaleNormal="100" workbookViewId="0">
      <selection activeCell="D20" sqref="D20:D23"/>
    </sheetView>
  </sheetViews>
  <sheetFormatPr defaultRowHeight="15" x14ac:dyDescent="0.25"/>
  <sheetData>
    <row r="1" spans="1:1" x14ac:dyDescent="0.25">
      <c r="A1" s="1" t="s">
        <v>0</v>
      </c>
    </row>
    <row r="2" spans="1:1" x14ac:dyDescent="0.25">
      <c r="A2" s="3" t="s">
        <v>1</v>
      </c>
    </row>
    <row r="3" spans="1:1" x14ac:dyDescent="0.25">
      <c r="A3" s="106" t="s">
        <v>2</v>
      </c>
    </row>
    <row r="4" spans="1:1" x14ac:dyDescent="0.25">
      <c r="A4" s="318" t="s">
        <v>303</v>
      </c>
    </row>
    <row r="5" spans="1:1" x14ac:dyDescent="0.25">
      <c r="A5" s="318" t="s">
        <v>4</v>
      </c>
    </row>
    <row r="8" spans="1:1" x14ac:dyDescent="0.25">
      <c r="A8" t="s">
        <v>304</v>
      </c>
    </row>
  </sheetData>
  <pageMargins left="0.7" right="0.7" top="0.75" bottom="0.75" header="0.3" footer="0.3"/>
  <pageSetup orientation="landscape" r:id="rId1"/>
  <headerFooter>
    <oddFooter>&amp;R&amp;A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zoomScaleNormal="100" workbookViewId="0">
      <selection activeCell="A3" sqref="A3"/>
    </sheetView>
  </sheetViews>
  <sheetFormatPr defaultRowHeight="15" x14ac:dyDescent="0.25"/>
  <sheetData>
    <row r="1" spans="1:1" x14ac:dyDescent="0.25">
      <c r="A1" s="1" t="s">
        <v>0</v>
      </c>
    </row>
    <row r="2" spans="1:1" x14ac:dyDescent="0.25">
      <c r="A2" s="3" t="s">
        <v>305</v>
      </c>
    </row>
    <row r="3" spans="1:1" x14ac:dyDescent="0.25">
      <c r="A3" s="106" t="s">
        <v>2</v>
      </c>
    </row>
    <row r="4" spans="1:1" x14ac:dyDescent="0.25">
      <c r="A4" s="3" t="s">
        <v>306</v>
      </c>
    </row>
    <row r="5" spans="1:1" x14ac:dyDescent="0.25">
      <c r="A5" s="3" t="s">
        <v>4</v>
      </c>
    </row>
    <row r="8" spans="1:1" x14ac:dyDescent="0.25">
      <c r="A8" t="s">
        <v>307</v>
      </c>
    </row>
  </sheetData>
  <pageMargins left="0.7" right="0.7" top="0.75" bottom="0.75" header="0.3" footer="0.3"/>
  <pageSetup orientation="landscape" r:id="rId1"/>
  <headerFooter>
    <oddFooter>&amp;R&amp;A</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459"/>
  <sheetViews>
    <sheetView zoomScaleNormal="100" workbookViewId="0">
      <selection activeCell="D58" sqref="D58"/>
    </sheetView>
  </sheetViews>
  <sheetFormatPr defaultRowHeight="15" x14ac:dyDescent="0.25"/>
  <cols>
    <col min="1" max="1" width="8.42578125" customWidth="1"/>
    <col min="2" max="2" width="11.85546875" bestFit="1" customWidth="1"/>
    <col min="3" max="4" width="11" customWidth="1"/>
    <col min="5" max="5" width="11" style="104" customWidth="1"/>
  </cols>
  <sheetData>
    <row r="1" spans="1:5" x14ac:dyDescent="0.25">
      <c r="A1" s="1" t="s">
        <v>0</v>
      </c>
      <c r="B1" s="2"/>
      <c r="C1" s="2"/>
      <c r="D1" s="2"/>
    </row>
    <row r="2" spans="1:5" x14ac:dyDescent="0.25">
      <c r="A2" s="3" t="s">
        <v>1</v>
      </c>
      <c r="B2" s="2"/>
      <c r="C2" s="2"/>
      <c r="D2" s="2"/>
    </row>
    <row r="3" spans="1:5" x14ac:dyDescent="0.25">
      <c r="A3" s="106" t="s">
        <v>2</v>
      </c>
    </row>
    <row r="4" spans="1:5" x14ac:dyDescent="0.25">
      <c r="A4" s="3" t="s">
        <v>173</v>
      </c>
      <c r="B4" s="2"/>
      <c r="C4" s="2"/>
      <c r="D4" s="2"/>
    </row>
    <row r="5" spans="1:5" x14ac:dyDescent="0.25">
      <c r="A5" s="3" t="s">
        <v>4</v>
      </c>
      <c r="B5" s="2"/>
      <c r="C5" s="2"/>
      <c r="D5" s="2"/>
    </row>
    <row r="6" spans="1:5" x14ac:dyDescent="0.25">
      <c r="A6" s="3"/>
      <c r="B6" s="2"/>
      <c r="C6" s="2"/>
      <c r="D6" s="2"/>
    </row>
    <row r="7" spans="1:5" x14ac:dyDescent="0.25">
      <c r="A7" s="206"/>
      <c r="B7" s="207" t="s">
        <v>174</v>
      </c>
      <c r="C7" s="207" t="s">
        <v>175</v>
      </c>
      <c r="D7" s="207" t="s">
        <v>176</v>
      </c>
      <c r="E7" s="207" t="s">
        <v>177</v>
      </c>
    </row>
    <row r="8" spans="1:5" x14ac:dyDescent="0.25">
      <c r="A8" s="208"/>
      <c r="B8" s="209"/>
      <c r="C8" s="343" t="s">
        <v>178</v>
      </c>
      <c r="D8" s="344"/>
      <c r="E8" s="344"/>
    </row>
    <row r="9" spans="1:5" x14ac:dyDescent="0.25">
      <c r="A9" s="30" t="s">
        <v>179</v>
      </c>
      <c r="B9" s="210" t="s">
        <v>72</v>
      </c>
      <c r="C9" s="207" t="s">
        <v>16</v>
      </c>
      <c r="D9" s="207" t="s">
        <v>90</v>
      </c>
      <c r="E9" s="211" t="s">
        <v>17</v>
      </c>
    </row>
    <row r="10" spans="1:5" hidden="1" x14ac:dyDescent="0.25">
      <c r="A10" s="212">
        <v>1</v>
      </c>
      <c r="B10" s="212" t="s">
        <v>180</v>
      </c>
      <c r="C10" s="213">
        <f t="shared" ref="C10:C50" si="0">E10*0.51</f>
        <v>531.93000000000006</v>
      </c>
      <c r="D10" s="213">
        <f t="shared" ref="D10:D50" si="1">E10*0.49</f>
        <v>511.07</v>
      </c>
      <c r="E10" s="213">
        <v>1043</v>
      </c>
    </row>
    <row r="11" spans="1:5" hidden="1" x14ac:dyDescent="0.25">
      <c r="A11" s="212">
        <v>2</v>
      </c>
      <c r="B11" s="212" t="s">
        <v>181</v>
      </c>
      <c r="C11" s="213">
        <f t="shared" si="0"/>
        <v>543.15</v>
      </c>
      <c r="D11" s="213">
        <f t="shared" si="1"/>
        <v>521.85</v>
      </c>
      <c r="E11" s="213">
        <v>1065</v>
      </c>
    </row>
    <row r="12" spans="1:5" hidden="1" x14ac:dyDescent="0.25">
      <c r="A12" s="212">
        <v>3</v>
      </c>
      <c r="B12" s="212" t="s">
        <v>182</v>
      </c>
      <c r="C12" s="213">
        <f t="shared" si="0"/>
        <v>546.21</v>
      </c>
      <c r="D12" s="213">
        <f t="shared" si="1"/>
        <v>524.79</v>
      </c>
      <c r="E12" s="213">
        <v>1071</v>
      </c>
    </row>
    <row r="13" spans="1:5" hidden="1" x14ac:dyDescent="0.25">
      <c r="A13" s="212">
        <v>4</v>
      </c>
      <c r="B13" s="212" t="s">
        <v>183</v>
      </c>
      <c r="C13" s="213">
        <f t="shared" si="0"/>
        <v>552.33000000000004</v>
      </c>
      <c r="D13" s="213">
        <f t="shared" si="1"/>
        <v>530.66999999999996</v>
      </c>
      <c r="E13" s="213">
        <v>1083</v>
      </c>
    </row>
    <row r="14" spans="1:5" hidden="1" x14ac:dyDescent="0.25">
      <c r="A14" s="212">
        <v>5</v>
      </c>
      <c r="B14" s="212" t="s">
        <v>184</v>
      </c>
      <c r="C14" s="213">
        <f t="shared" si="0"/>
        <v>564.06000000000006</v>
      </c>
      <c r="D14" s="213">
        <f t="shared" si="1"/>
        <v>541.93999999999994</v>
      </c>
      <c r="E14" s="213">
        <v>1106</v>
      </c>
    </row>
    <row r="15" spans="1:5" hidden="1" x14ac:dyDescent="0.25">
      <c r="A15" s="212">
        <v>6</v>
      </c>
      <c r="B15" s="101">
        <v>42278</v>
      </c>
      <c r="C15" s="213">
        <f t="shared" si="0"/>
        <v>541.62</v>
      </c>
      <c r="D15" s="213">
        <f t="shared" si="1"/>
        <v>520.38</v>
      </c>
      <c r="E15" s="212">
        <v>1062</v>
      </c>
    </row>
    <row r="16" spans="1:5" hidden="1" x14ac:dyDescent="0.25">
      <c r="A16" s="212">
        <v>7</v>
      </c>
      <c r="B16" s="101">
        <v>42309</v>
      </c>
      <c r="C16" s="213">
        <f t="shared" si="0"/>
        <v>543.15</v>
      </c>
      <c r="D16" s="213">
        <f t="shared" si="1"/>
        <v>521.85</v>
      </c>
      <c r="E16" s="212">
        <v>1065</v>
      </c>
    </row>
    <row r="17" spans="1:5" hidden="1" x14ac:dyDescent="0.25">
      <c r="A17" s="212">
        <v>8</v>
      </c>
      <c r="B17" s="101">
        <v>42339</v>
      </c>
      <c r="C17" s="213">
        <f t="shared" si="0"/>
        <v>540.6</v>
      </c>
      <c r="D17" s="213">
        <f t="shared" si="1"/>
        <v>519.4</v>
      </c>
      <c r="E17" s="212">
        <v>1060</v>
      </c>
    </row>
    <row r="18" spans="1:5" hidden="1" x14ac:dyDescent="0.25">
      <c r="A18" s="212">
        <v>9</v>
      </c>
      <c r="B18" s="101">
        <v>42370</v>
      </c>
      <c r="C18" s="213">
        <f t="shared" si="0"/>
        <v>542.13</v>
      </c>
      <c r="D18" s="213">
        <f t="shared" si="1"/>
        <v>520.87</v>
      </c>
      <c r="E18" s="189">
        <v>1063</v>
      </c>
    </row>
    <row r="19" spans="1:5" hidden="1" x14ac:dyDescent="0.25">
      <c r="A19" s="212">
        <v>10</v>
      </c>
      <c r="B19" s="101">
        <v>42401</v>
      </c>
      <c r="C19" s="213">
        <f t="shared" si="0"/>
        <v>543.66</v>
      </c>
      <c r="D19" s="213">
        <f t="shared" si="1"/>
        <v>522.34</v>
      </c>
      <c r="E19" s="189">
        <v>1066</v>
      </c>
    </row>
    <row r="20" spans="1:5" hidden="1" x14ac:dyDescent="0.25">
      <c r="A20" s="212">
        <v>11</v>
      </c>
      <c r="B20" s="101">
        <v>42430</v>
      </c>
      <c r="C20" s="213">
        <f t="shared" si="0"/>
        <v>544.68000000000006</v>
      </c>
      <c r="D20" s="213">
        <f t="shared" si="1"/>
        <v>523.31999999999994</v>
      </c>
      <c r="E20" s="189">
        <v>1068</v>
      </c>
    </row>
    <row r="21" spans="1:5" hidden="1" x14ac:dyDescent="0.25">
      <c r="A21" s="212">
        <v>12</v>
      </c>
      <c r="B21" s="101">
        <v>42461</v>
      </c>
      <c r="C21" s="213">
        <f t="shared" si="0"/>
        <v>546.21</v>
      </c>
      <c r="D21" s="213">
        <f t="shared" si="1"/>
        <v>524.79</v>
      </c>
      <c r="E21" s="189">
        <v>1071</v>
      </c>
    </row>
    <row r="22" spans="1:5" hidden="1" x14ac:dyDescent="0.25">
      <c r="A22" s="212">
        <v>13</v>
      </c>
      <c r="B22" s="101">
        <v>42491</v>
      </c>
      <c r="C22" s="213">
        <f t="shared" si="0"/>
        <v>549.27</v>
      </c>
      <c r="D22" s="213">
        <f t="shared" si="1"/>
        <v>527.73</v>
      </c>
      <c r="E22" s="189">
        <v>1077</v>
      </c>
    </row>
    <row r="23" spans="1:5" s="42" customFormat="1" hidden="1" x14ac:dyDescent="0.25">
      <c r="A23" s="212">
        <v>14</v>
      </c>
      <c r="B23" s="214">
        <v>42522</v>
      </c>
      <c r="C23" s="215">
        <f t="shared" si="0"/>
        <v>550.79999999999995</v>
      </c>
      <c r="D23" s="215">
        <f t="shared" si="1"/>
        <v>529.20000000000005</v>
      </c>
      <c r="E23" s="189">
        <v>1080</v>
      </c>
    </row>
    <row r="24" spans="1:5" hidden="1" x14ac:dyDescent="0.25">
      <c r="A24" s="212">
        <v>15</v>
      </c>
      <c r="B24" s="101">
        <v>42552</v>
      </c>
      <c r="C24" s="213">
        <f t="shared" si="0"/>
        <v>552.33000000000004</v>
      </c>
      <c r="D24" s="213">
        <f t="shared" si="1"/>
        <v>530.66999999999996</v>
      </c>
      <c r="E24" s="189">
        <v>1083</v>
      </c>
    </row>
    <row r="25" spans="1:5" hidden="1" x14ac:dyDescent="0.25">
      <c r="A25" s="212">
        <v>16</v>
      </c>
      <c r="B25" s="101">
        <v>42583</v>
      </c>
      <c r="C25" s="213">
        <f t="shared" si="0"/>
        <v>551.31000000000006</v>
      </c>
      <c r="D25" s="213">
        <f t="shared" si="1"/>
        <v>529.68999999999994</v>
      </c>
      <c r="E25" s="189">
        <v>1081</v>
      </c>
    </row>
    <row r="26" spans="1:5" hidden="1" x14ac:dyDescent="0.25">
      <c r="A26" s="212">
        <v>17</v>
      </c>
      <c r="B26" s="101">
        <v>42614</v>
      </c>
      <c r="C26" s="213">
        <f t="shared" si="0"/>
        <v>548.76</v>
      </c>
      <c r="D26" s="213"/>
      <c r="E26" s="189">
        <v>1076</v>
      </c>
    </row>
    <row r="27" spans="1:5" hidden="1" x14ac:dyDescent="0.25">
      <c r="A27" s="212">
        <v>18</v>
      </c>
      <c r="B27" s="101">
        <v>42644</v>
      </c>
      <c r="C27" s="213">
        <f t="shared" si="0"/>
        <v>553.35</v>
      </c>
      <c r="D27" s="213">
        <f t="shared" si="1"/>
        <v>531.65</v>
      </c>
      <c r="E27" s="189">
        <v>1085</v>
      </c>
    </row>
    <row r="28" spans="1:5" hidden="1" x14ac:dyDescent="0.25">
      <c r="A28" s="212">
        <v>19</v>
      </c>
      <c r="B28" s="101">
        <v>42675</v>
      </c>
      <c r="C28" s="213">
        <f t="shared" si="0"/>
        <v>551.82000000000005</v>
      </c>
      <c r="D28" s="213">
        <f t="shared" si="1"/>
        <v>530.17999999999995</v>
      </c>
      <c r="E28" s="189">
        <v>1082</v>
      </c>
    </row>
    <row r="29" spans="1:5" hidden="1" x14ac:dyDescent="0.25">
      <c r="A29" s="212">
        <v>20</v>
      </c>
      <c r="B29" s="101">
        <v>42705</v>
      </c>
      <c r="C29" s="213">
        <f t="shared" si="0"/>
        <v>547.74</v>
      </c>
      <c r="D29" s="213">
        <f t="shared" si="1"/>
        <v>526.26</v>
      </c>
      <c r="E29" s="189">
        <v>1074</v>
      </c>
    </row>
    <row r="30" spans="1:5" hidden="1" x14ac:dyDescent="0.25">
      <c r="A30" s="212">
        <v>21</v>
      </c>
      <c r="B30" s="101">
        <v>42736</v>
      </c>
      <c r="C30" s="213">
        <f t="shared" si="0"/>
        <v>549.27</v>
      </c>
      <c r="D30" s="213">
        <f t="shared" si="1"/>
        <v>527.73</v>
      </c>
      <c r="E30" s="189">
        <v>1077</v>
      </c>
    </row>
    <row r="31" spans="1:5" hidden="1" x14ac:dyDescent="0.25">
      <c r="A31" s="212">
        <v>22</v>
      </c>
      <c r="B31" s="101">
        <v>42767</v>
      </c>
      <c r="C31" s="213">
        <f t="shared" si="0"/>
        <v>547.23</v>
      </c>
      <c r="D31" s="213">
        <f t="shared" si="1"/>
        <v>525.77</v>
      </c>
      <c r="E31" s="189">
        <v>1073</v>
      </c>
    </row>
    <row r="32" spans="1:5" hidden="1" x14ac:dyDescent="0.25">
      <c r="A32" s="212">
        <v>23</v>
      </c>
      <c r="B32" s="101">
        <v>42795</v>
      </c>
      <c r="C32" s="213">
        <f t="shared" si="0"/>
        <v>545.19000000000005</v>
      </c>
      <c r="D32" s="213">
        <f t="shared" si="1"/>
        <v>523.80999999999995</v>
      </c>
      <c r="E32" s="189">
        <v>1069</v>
      </c>
    </row>
    <row r="33" spans="1:5" hidden="1" x14ac:dyDescent="0.25">
      <c r="A33" s="212">
        <v>24</v>
      </c>
      <c r="B33" s="101">
        <v>42826</v>
      </c>
      <c r="C33" s="213">
        <f t="shared" si="0"/>
        <v>549.27</v>
      </c>
      <c r="D33" s="213">
        <f t="shared" si="1"/>
        <v>527.73</v>
      </c>
      <c r="E33" s="189">
        <v>1077</v>
      </c>
    </row>
    <row r="34" spans="1:5" hidden="1" x14ac:dyDescent="0.25">
      <c r="A34" s="212">
        <v>25</v>
      </c>
      <c r="B34" s="101">
        <v>42856</v>
      </c>
      <c r="C34" s="213">
        <f t="shared" si="0"/>
        <v>552.84</v>
      </c>
      <c r="D34" s="213">
        <f t="shared" si="1"/>
        <v>531.16</v>
      </c>
      <c r="E34" s="189">
        <v>1084</v>
      </c>
    </row>
    <row r="35" spans="1:5" hidden="1" x14ac:dyDescent="0.25">
      <c r="A35" s="212">
        <v>26</v>
      </c>
      <c r="B35" s="101">
        <v>42887</v>
      </c>
      <c r="C35" s="213">
        <f t="shared" si="0"/>
        <v>554.88</v>
      </c>
      <c r="D35" s="213">
        <f t="shared" si="1"/>
        <v>533.12</v>
      </c>
      <c r="E35" s="189">
        <v>1088</v>
      </c>
    </row>
    <row r="36" spans="1:5" hidden="1" x14ac:dyDescent="0.25">
      <c r="A36" s="212">
        <v>27</v>
      </c>
      <c r="B36" s="101">
        <v>42917</v>
      </c>
      <c r="C36" s="213">
        <f t="shared" si="0"/>
        <v>556.91999999999996</v>
      </c>
      <c r="D36" s="213">
        <f t="shared" si="1"/>
        <v>535.08000000000004</v>
      </c>
      <c r="E36" s="189">
        <v>1092</v>
      </c>
    </row>
    <row r="37" spans="1:5" hidden="1" x14ac:dyDescent="0.25">
      <c r="A37" s="212">
        <v>28</v>
      </c>
      <c r="B37" s="101">
        <v>42948</v>
      </c>
      <c r="C37" s="213">
        <f t="shared" si="0"/>
        <v>558.45000000000005</v>
      </c>
      <c r="D37" s="213">
        <f t="shared" si="1"/>
        <v>536.54999999999995</v>
      </c>
      <c r="E37" s="189">
        <v>1095</v>
      </c>
    </row>
    <row r="38" spans="1:5" hidden="1" x14ac:dyDescent="0.25">
      <c r="A38" s="212">
        <v>29</v>
      </c>
      <c r="B38" s="101">
        <v>42979</v>
      </c>
      <c r="C38" s="213">
        <f t="shared" si="0"/>
        <v>558.45000000000005</v>
      </c>
      <c r="D38" s="213">
        <f t="shared" si="1"/>
        <v>536.54999999999995</v>
      </c>
      <c r="E38" s="189">
        <v>1095</v>
      </c>
    </row>
    <row r="39" spans="1:5" hidden="1" x14ac:dyDescent="0.25">
      <c r="A39" s="212">
        <v>30</v>
      </c>
      <c r="B39" s="101">
        <v>43009</v>
      </c>
      <c r="C39" s="213">
        <f t="shared" si="0"/>
        <v>563.54999999999995</v>
      </c>
      <c r="D39" s="213">
        <f t="shared" si="1"/>
        <v>541.45000000000005</v>
      </c>
      <c r="E39" s="189">
        <v>1105</v>
      </c>
    </row>
    <row r="40" spans="1:5" hidden="1" x14ac:dyDescent="0.25">
      <c r="A40" s="212">
        <v>31</v>
      </c>
      <c r="B40" s="101">
        <v>43040</v>
      </c>
      <c r="C40" s="213">
        <f t="shared" si="0"/>
        <v>565.59</v>
      </c>
      <c r="D40" s="213">
        <f t="shared" si="1"/>
        <v>543.41</v>
      </c>
      <c r="E40" s="189">
        <v>1109</v>
      </c>
    </row>
    <row r="41" spans="1:5" hidden="1" x14ac:dyDescent="0.25">
      <c r="A41" s="212">
        <v>32</v>
      </c>
      <c r="B41" s="101">
        <v>43070</v>
      </c>
      <c r="C41" s="213">
        <f t="shared" si="0"/>
        <v>566.1</v>
      </c>
      <c r="D41" s="213">
        <f t="shared" si="1"/>
        <v>543.9</v>
      </c>
      <c r="E41" s="189">
        <v>1110</v>
      </c>
    </row>
    <row r="42" spans="1:5" hidden="1" x14ac:dyDescent="0.25">
      <c r="A42" s="212">
        <v>33</v>
      </c>
      <c r="B42" s="101">
        <v>43101</v>
      </c>
      <c r="C42" s="213">
        <f t="shared" si="0"/>
        <v>566.61</v>
      </c>
      <c r="D42" s="213">
        <f t="shared" si="1"/>
        <v>544.39</v>
      </c>
      <c r="E42" s="189">
        <v>1111</v>
      </c>
    </row>
    <row r="43" spans="1:5" hidden="1" x14ac:dyDescent="0.25">
      <c r="A43" s="212">
        <v>34</v>
      </c>
      <c r="B43" s="101">
        <v>43132</v>
      </c>
      <c r="C43" s="213">
        <f t="shared" si="0"/>
        <v>568.14</v>
      </c>
      <c r="D43" s="213">
        <f t="shared" si="1"/>
        <v>545.86</v>
      </c>
      <c r="E43" s="189">
        <v>1114</v>
      </c>
    </row>
    <row r="44" spans="1:5" hidden="1" x14ac:dyDescent="0.25">
      <c r="A44" s="212">
        <v>35</v>
      </c>
      <c r="B44" s="101">
        <v>43160</v>
      </c>
      <c r="C44" s="213">
        <f t="shared" si="0"/>
        <v>566.1</v>
      </c>
      <c r="D44" s="213">
        <f t="shared" si="1"/>
        <v>543.9</v>
      </c>
      <c r="E44" s="189">
        <v>1110</v>
      </c>
    </row>
    <row r="45" spans="1:5" hidden="1" x14ac:dyDescent="0.25">
      <c r="A45" s="212">
        <v>36</v>
      </c>
      <c r="B45" s="101">
        <v>43191</v>
      </c>
      <c r="C45" s="213">
        <f t="shared" si="0"/>
        <v>567.63</v>
      </c>
      <c r="D45" s="213">
        <f t="shared" si="1"/>
        <v>545.37</v>
      </c>
      <c r="E45" s="189">
        <v>1113</v>
      </c>
    </row>
    <row r="46" spans="1:5" hidden="1" x14ac:dyDescent="0.25">
      <c r="A46" s="212">
        <v>37</v>
      </c>
      <c r="B46" s="101">
        <v>43221</v>
      </c>
      <c r="C46" s="213">
        <f t="shared" si="0"/>
        <v>566.1</v>
      </c>
      <c r="D46" s="213">
        <f t="shared" si="1"/>
        <v>543.9</v>
      </c>
      <c r="E46" s="189">
        <v>1110</v>
      </c>
    </row>
    <row r="47" spans="1:5" hidden="1" x14ac:dyDescent="0.25">
      <c r="A47" s="212">
        <v>38</v>
      </c>
      <c r="B47" s="101">
        <v>43252</v>
      </c>
      <c r="C47" s="213">
        <f t="shared" si="0"/>
        <v>565.08000000000004</v>
      </c>
      <c r="D47" s="213">
        <f t="shared" si="1"/>
        <v>542.91999999999996</v>
      </c>
      <c r="E47" s="189">
        <v>1108</v>
      </c>
    </row>
    <row r="48" spans="1:5" hidden="1" x14ac:dyDescent="0.25">
      <c r="A48" s="212">
        <v>39</v>
      </c>
      <c r="B48" s="101">
        <v>43282</v>
      </c>
      <c r="C48" s="213">
        <f t="shared" si="0"/>
        <v>562.53</v>
      </c>
      <c r="D48" s="213">
        <f t="shared" si="1"/>
        <v>540.47</v>
      </c>
      <c r="E48" s="189">
        <v>1103</v>
      </c>
    </row>
    <row r="49" spans="1:5" hidden="1" x14ac:dyDescent="0.25">
      <c r="A49" s="212">
        <v>40</v>
      </c>
      <c r="B49" s="101">
        <v>43313</v>
      </c>
      <c r="C49" s="213">
        <f t="shared" si="0"/>
        <v>559.47</v>
      </c>
      <c r="D49" s="213">
        <f t="shared" si="1"/>
        <v>537.53</v>
      </c>
      <c r="E49" s="189">
        <v>1097</v>
      </c>
    </row>
    <row r="50" spans="1:5" hidden="1" x14ac:dyDescent="0.25">
      <c r="A50" s="216">
        <v>41</v>
      </c>
      <c r="B50" s="101">
        <v>43344</v>
      </c>
      <c r="C50" s="217">
        <f t="shared" si="0"/>
        <v>553.35</v>
      </c>
      <c r="D50" s="217">
        <f t="shared" si="1"/>
        <v>531.65</v>
      </c>
      <c r="E50" s="190">
        <v>1085</v>
      </c>
    </row>
    <row r="51" spans="1:5" x14ac:dyDescent="0.25">
      <c r="A51" s="193">
        <v>1</v>
      </c>
      <c r="B51" s="205">
        <v>43391</v>
      </c>
      <c r="C51" s="319">
        <f>E51*0.51</f>
        <v>558.96</v>
      </c>
      <c r="D51" s="319">
        <f>E51*0.49</f>
        <v>537.04</v>
      </c>
      <c r="E51" s="7">
        <v>1096</v>
      </c>
    </row>
    <row r="52" spans="1:5" x14ac:dyDescent="0.25">
      <c r="A52" s="193">
        <v>2</v>
      </c>
      <c r="B52" s="101">
        <v>43422</v>
      </c>
      <c r="C52" s="320">
        <f t="shared" ref="C52:C56" si="2">E52*0.51</f>
        <v>561</v>
      </c>
      <c r="D52" s="320">
        <f t="shared" ref="D52:D56" si="3">E52*0.49</f>
        <v>539</v>
      </c>
      <c r="E52" s="151">
        <v>1100</v>
      </c>
    </row>
    <row r="53" spans="1:5" x14ac:dyDescent="0.25">
      <c r="A53" s="212">
        <v>3</v>
      </c>
      <c r="B53" s="101">
        <v>43817</v>
      </c>
      <c r="C53" s="320">
        <f t="shared" si="2"/>
        <v>559.47</v>
      </c>
      <c r="D53" s="320">
        <f t="shared" si="3"/>
        <v>537.53</v>
      </c>
      <c r="E53" s="151">
        <v>1097</v>
      </c>
    </row>
    <row r="54" spans="1:5" x14ac:dyDescent="0.25">
      <c r="A54" s="193">
        <v>4</v>
      </c>
      <c r="B54" s="101">
        <v>43484</v>
      </c>
      <c r="C54" s="320">
        <f t="shared" si="2"/>
        <v>557.94000000000005</v>
      </c>
      <c r="D54" s="320">
        <f t="shared" si="3"/>
        <v>536.05999999999995</v>
      </c>
      <c r="E54" s="151">
        <v>1094</v>
      </c>
    </row>
    <row r="55" spans="1:5" x14ac:dyDescent="0.25">
      <c r="A55" s="193">
        <v>5</v>
      </c>
      <c r="B55" s="101">
        <v>43515</v>
      </c>
      <c r="C55" s="320">
        <f t="shared" si="2"/>
        <v>558.45000000000005</v>
      </c>
      <c r="D55" s="320">
        <f t="shared" si="3"/>
        <v>536.54999999999995</v>
      </c>
      <c r="E55" s="151">
        <v>1095</v>
      </c>
    </row>
    <row r="56" spans="1:5" x14ac:dyDescent="0.25">
      <c r="A56" s="212">
        <v>6</v>
      </c>
      <c r="B56" s="219">
        <v>43543</v>
      </c>
      <c r="C56" s="320">
        <f t="shared" si="2"/>
        <v>559.98</v>
      </c>
      <c r="D56" s="320">
        <f t="shared" si="3"/>
        <v>538.02</v>
      </c>
      <c r="E56" s="154">
        <v>1098</v>
      </c>
    </row>
    <row r="57" spans="1:5" x14ac:dyDescent="0.25">
      <c r="A57" s="218">
        <v>7</v>
      </c>
      <c r="B57" s="101">
        <v>43574</v>
      </c>
      <c r="C57" s="320">
        <f t="shared" ref="C57:C58" si="4">E57*0.51</f>
        <v>557.94000000000005</v>
      </c>
      <c r="D57" s="320">
        <f t="shared" ref="D57:D58" si="5">E57*0.49</f>
        <v>536.05999999999995</v>
      </c>
      <c r="E57" s="151">
        <v>1094</v>
      </c>
    </row>
    <row r="58" spans="1:5" x14ac:dyDescent="0.25">
      <c r="A58" s="11">
        <v>8</v>
      </c>
      <c r="B58" s="220">
        <v>43604</v>
      </c>
      <c r="C58" s="332">
        <f t="shared" si="4"/>
        <v>558.96</v>
      </c>
      <c r="D58" s="332">
        <f t="shared" si="5"/>
        <v>537.04</v>
      </c>
      <c r="E58" s="71">
        <v>1096</v>
      </c>
    </row>
    <row r="59" spans="1:5" x14ac:dyDescent="0.25">
      <c r="B59" s="221"/>
    </row>
    <row r="60" spans="1:5" x14ac:dyDescent="0.25">
      <c r="B60" s="221"/>
    </row>
    <row r="61" spans="1:5" x14ac:dyDescent="0.25">
      <c r="B61" s="221"/>
    </row>
    <row r="62" spans="1:5" x14ac:dyDescent="0.25">
      <c r="B62" s="221"/>
    </row>
    <row r="63" spans="1:5" x14ac:dyDescent="0.25">
      <c r="B63" s="221"/>
    </row>
    <row r="64" spans="1:5" x14ac:dyDescent="0.25">
      <c r="B64" s="221"/>
    </row>
    <row r="65" spans="2:2" x14ac:dyDescent="0.25">
      <c r="B65" s="221"/>
    </row>
    <row r="66" spans="2:2" x14ac:dyDescent="0.25">
      <c r="B66" s="221"/>
    </row>
    <row r="67" spans="2:2" x14ac:dyDescent="0.25">
      <c r="B67" s="221"/>
    </row>
    <row r="68" spans="2:2" x14ac:dyDescent="0.25">
      <c r="B68" s="221"/>
    </row>
    <row r="69" spans="2:2" x14ac:dyDescent="0.25">
      <c r="B69" s="221"/>
    </row>
    <row r="70" spans="2:2" x14ac:dyDescent="0.25">
      <c r="B70" s="221"/>
    </row>
    <row r="71" spans="2:2" x14ac:dyDescent="0.25">
      <c r="B71" s="221"/>
    </row>
    <row r="72" spans="2:2" x14ac:dyDescent="0.25">
      <c r="B72" s="221"/>
    </row>
    <row r="73" spans="2:2" x14ac:dyDescent="0.25">
      <c r="B73" s="221"/>
    </row>
    <row r="74" spans="2:2" x14ac:dyDescent="0.25">
      <c r="B74" s="221"/>
    </row>
    <row r="75" spans="2:2" x14ac:dyDescent="0.25">
      <c r="B75" s="221"/>
    </row>
    <row r="76" spans="2:2" x14ac:dyDescent="0.25">
      <c r="B76" s="221"/>
    </row>
    <row r="77" spans="2:2" x14ac:dyDescent="0.25">
      <c r="B77" s="221"/>
    </row>
    <row r="78" spans="2:2" x14ac:dyDescent="0.25">
      <c r="B78" s="221"/>
    </row>
    <row r="79" spans="2:2" x14ac:dyDescent="0.25">
      <c r="B79" s="221"/>
    </row>
    <row r="80" spans="2:2" x14ac:dyDescent="0.25">
      <c r="B80" s="221"/>
    </row>
    <row r="81" spans="2:2" x14ac:dyDescent="0.25">
      <c r="B81" s="221"/>
    </row>
    <row r="82" spans="2:2" x14ac:dyDescent="0.25">
      <c r="B82" s="221"/>
    </row>
    <row r="83" spans="2:2" x14ac:dyDescent="0.25">
      <c r="B83" s="221"/>
    </row>
    <row r="84" spans="2:2" x14ac:dyDescent="0.25">
      <c r="B84" s="221"/>
    </row>
    <row r="85" spans="2:2" x14ac:dyDescent="0.25">
      <c r="B85" s="221"/>
    </row>
    <row r="86" spans="2:2" x14ac:dyDescent="0.25">
      <c r="B86" s="221"/>
    </row>
    <row r="87" spans="2:2" x14ac:dyDescent="0.25">
      <c r="B87" s="221"/>
    </row>
    <row r="88" spans="2:2" x14ac:dyDescent="0.25">
      <c r="B88" s="221"/>
    </row>
    <row r="89" spans="2:2" x14ac:dyDescent="0.25">
      <c r="B89" s="221"/>
    </row>
    <row r="90" spans="2:2" x14ac:dyDescent="0.25">
      <c r="B90" s="221"/>
    </row>
    <row r="91" spans="2:2" x14ac:dyDescent="0.25">
      <c r="B91" s="221"/>
    </row>
    <row r="92" spans="2:2" x14ac:dyDescent="0.25">
      <c r="B92" s="221"/>
    </row>
    <row r="93" spans="2:2" x14ac:dyDescent="0.25">
      <c r="B93" s="221"/>
    </row>
    <row r="94" spans="2:2" x14ac:dyDescent="0.25">
      <c r="B94" s="221"/>
    </row>
    <row r="95" spans="2:2" x14ac:dyDescent="0.25">
      <c r="B95" s="221"/>
    </row>
    <row r="96" spans="2:2" x14ac:dyDescent="0.25">
      <c r="B96" s="221"/>
    </row>
    <row r="97" spans="2:2" x14ac:dyDescent="0.25">
      <c r="B97" s="221"/>
    </row>
    <row r="98" spans="2:2" x14ac:dyDescent="0.25">
      <c r="B98" s="221"/>
    </row>
    <row r="99" spans="2:2" x14ac:dyDescent="0.25">
      <c r="B99" s="221"/>
    </row>
    <row r="100" spans="2:2" x14ac:dyDescent="0.25">
      <c r="B100" s="221"/>
    </row>
    <row r="101" spans="2:2" x14ac:dyDescent="0.25">
      <c r="B101" s="221"/>
    </row>
    <row r="102" spans="2:2" x14ac:dyDescent="0.25">
      <c r="B102" s="221"/>
    </row>
    <row r="103" spans="2:2" x14ac:dyDescent="0.25">
      <c r="B103" s="221"/>
    </row>
    <row r="104" spans="2:2" x14ac:dyDescent="0.25">
      <c r="B104" s="221"/>
    </row>
    <row r="105" spans="2:2" x14ac:dyDescent="0.25">
      <c r="B105" s="221"/>
    </row>
    <row r="106" spans="2:2" x14ac:dyDescent="0.25">
      <c r="B106" s="221"/>
    </row>
    <row r="107" spans="2:2" x14ac:dyDescent="0.25">
      <c r="B107" s="221"/>
    </row>
    <row r="108" spans="2:2" x14ac:dyDescent="0.25">
      <c r="B108" s="221"/>
    </row>
    <row r="109" spans="2:2" x14ac:dyDescent="0.25">
      <c r="B109" s="221"/>
    </row>
    <row r="110" spans="2:2" x14ac:dyDescent="0.25">
      <c r="B110" s="221"/>
    </row>
    <row r="111" spans="2:2" x14ac:dyDescent="0.25">
      <c r="B111" s="221"/>
    </row>
    <row r="112" spans="2:2" x14ac:dyDescent="0.25">
      <c r="B112" s="221"/>
    </row>
    <row r="113" spans="2:2" x14ac:dyDescent="0.25">
      <c r="B113" s="221"/>
    </row>
    <row r="114" spans="2:2" x14ac:dyDescent="0.25">
      <c r="B114" s="221"/>
    </row>
    <row r="115" spans="2:2" x14ac:dyDescent="0.25">
      <c r="B115" s="221"/>
    </row>
    <row r="116" spans="2:2" x14ac:dyDescent="0.25">
      <c r="B116" s="221"/>
    </row>
    <row r="117" spans="2:2" x14ac:dyDescent="0.25">
      <c r="B117" s="221"/>
    </row>
    <row r="118" spans="2:2" x14ac:dyDescent="0.25">
      <c r="B118" s="221"/>
    </row>
    <row r="119" spans="2:2" x14ac:dyDescent="0.25">
      <c r="B119" s="221"/>
    </row>
    <row r="120" spans="2:2" x14ac:dyDescent="0.25">
      <c r="B120" s="221"/>
    </row>
    <row r="121" spans="2:2" x14ac:dyDescent="0.25">
      <c r="B121" s="221"/>
    </row>
    <row r="122" spans="2:2" x14ac:dyDescent="0.25">
      <c r="B122" s="221"/>
    </row>
    <row r="123" spans="2:2" x14ac:dyDescent="0.25">
      <c r="B123" s="221"/>
    </row>
    <row r="124" spans="2:2" x14ac:dyDescent="0.25">
      <c r="B124" s="221"/>
    </row>
    <row r="125" spans="2:2" x14ac:dyDescent="0.25">
      <c r="B125" s="221"/>
    </row>
    <row r="126" spans="2:2" x14ac:dyDescent="0.25">
      <c r="B126" s="221"/>
    </row>
    <row r="127" spans="2:2" x14ac:dyDescent="0.25">
      <c r="B127" s="221"/>
    </row>
    <row r="128" spans="2:2" x14ac:dyDescent="0.25">
      <c r="B128" s="221"/>
    </row>
    <row r="129" spans="2:2" x14ac:dyDescent="0.25">
      <c r="B129" s="221"/>
    </row>
    <row r="130" spans="2:2" x14ac:dyDescent="0.25">
      <c r="B130" s="221"/>
    </row>
    <row r="131" spans="2:2" x14ac:dyDescent="0.25">
      <c r="B131" s="221"/>
    </row>
    <row r="132" spans="2:2" x14ac:dyDescent="0.25">
      <c r="B132" s="221"/>
    </row>
    <row r="133" spans="2:2" x14ac:dyDescent="0.25">
      <c r="B133" s="221"/>
    </row>
    <row r="134" spans="2:2" x14ac:dyDescent="0.25">
      <c r="B134" s="221"/>
    </row>
    <row r="135" spans="2:2" x14ac:dyDescent="0.25">
      <c r="B135" s="221"/>
    </row>
    <row r="136" spans="2:2" x14ac:dyDescent="0.25">
      <c r="B136" s="221"/>
    </row>
    <row r="137" spans="2:2" x14ac:dyDescent="0.25">
      <c r="B137" s="221"/>
    </row>
    <row r="138" spans="2:2" x14ac:dyDescent="0.25">
      <c r="B138" s="221"/>
    </row>
    <row r="139" spans="2:2" x14ac:dyDescent="0.25">
      <c r="B139" s="221"/>
    </row>
    <row r="140" spans="2:2" x14ac:dyDescent="0.25">
      <c r="B140" s="221"/>
    </row>
    <row r="141" spans="2:2" x14ac:dyDescent="0.25">
      <c r="B141" s="221"/>
    </row>
    <row r="142" spans="2:2" x14ac:dyDescent="0.25">
      <c r="B142" s="221"/>
    </row>
    <row r="143" spans="2:2" x14ac:dyDescent="0.25">
      <c r="B143" s="221"/>
    </row>
    <row r="144" spans="2:2" x14ac:dyDescent="0.25">
      <c r="B144" s="221"/>
    </row>
    <row r="145" spans="2:2" x14ac:dyDescent="0.25">
      <c r="B145" s="221"/>
    </row>
    <row r="146" spans="2:2" x14ac:dyDescent="0.25">
      <c r="B146" s="221"/>
    </row>
    <row r="147" spans="2:2" x14ac:dyDescent="0.25">
      <c r="B147" s="221"/>
    </row>
    <row r="148" spans="2:2" x14ac:dyDescent="0.25">
      <c r="B148" s="221"/>
    </row>
    <row r="149" spans="2:2" x14ac:dyDescent="0.25">
      <c r="B149" s="221"/>
    </row>
    <row r="150" spans="2:2" x14ac:dyDescent="0.25">
      <c r="B150" s="221"/>
    </row>
    <row r="151" spans="2:2" x14ac:dyDescent="0.25">
      <c r="B151" s="221"/>
    </row>
    <row r="152" spans="2:2" x14ac:dyDescent="0.25">
      <c r="B152" s="221"/>
    </row>
    <row r="153" spans="2:2" x14ac:dyDescent="0.25">
      <c r="B153" s="221"/>
    </row>
    <row r="154" spans="2:2" x14ac:dyDescent="0.25">
      <c r="B154" s="221"/>
    </row>
    <row r="155" spans="2:2" x14ac:dyDescent="0.25">
      <c r="B155" s="221"/>
    </row>
    <row r="156" spans="2:2" x14ac:dyDescent="0.25">
      <c r="B156" s="221"/>
    </row>
    <row r="157" spans="2:2" x14ac:dyDescent="0.25">
      <c r="B157" s="221"/>
    </row>
    <row r="158" spans="2:2" x14ac:dyDescent="0.25">
      <c r="B158" s="221"/>
    </row>
    <row r="159" spans="2:2" x14ac:dyDescent="0.25">
      <c r="B159" s="221"/>
    </row>
    <row r="160" spans="2:2" x14ac:dyDescent="0.25">
      <c r="B160" s="221"/>
    </row>
    <row r="161" spans="2:2" x14ac:dyDescent="0.25">
      <c r="B161" s="221"/>
    </row>
    <row r="162" spans="2:2" x14ac:dyDescent="0.25">
      <c r="B162" s="221"/>
    </row>
    <row r="163" spans="2:2" x14ac:dyDescent="0.25">
      <c r="B163" s="221"/>
    </row>
    <row r="164" spans="2:2" x14ac:dyDescent="0.25">
      <c r="B164" s="221"/>
    </row>
    <row r="165" spans="2:2" x14ac:dyDescent="0.25">
      <c r="B165" s="221"/>
    </row>
    <row r="166" spans="2:2" x14ac:dyDescent="0.25">
      <c r="B166" s="221"/>
    </row>
    <row r="167" spans="2:2" x14ac:dyDescent="0.25">
      <c r="B167" s="221"/>
    </row>
    <row r="168" spans="2:2" x14ac:dyDescent="0.25">
      <c r="B168" s="221"/>
    </row>
    <row r="169" spans="2:2" x14ac:dyDescent="0.25">
      <c r="B169" s="221"/>
    </row>
    <row r="170" spans="2:2" x14ac:dyDescent="0.25">
      <c r="B170" s="221"/>
    </row>
    <row r="171" spans="2:2" x14ac:dyDescent="0.25">
      <c r="B171" s="221"/>
    </row>
    <row r="172" spans="2:2" x14ac:dyDescent="0.25">
      <c r="B172" s="221"/>
    </row>
    <row r="173" spans="2:2" x14ac:dyDescent="0.25">
      <c r="B173" s="221"/>
    </row>
    <row r="174" spans="2:2" x14ac:dyDescent="0.25">
      <c r="B174" s="221"/>
    </row>
    <row r="175" spans="2:2" x14ac:dyDescent="0.25">
      <c r="B175" s="221"/>
    </row>
    <row r="176" spans="2:2" x14ac:dyDescent="0.25">
      <c r="B176" s="221"/>
    </row>
    <row r="177" spans="2:2" x14ac:dyDescent="0.25">
      <c r="B177" s="221"/>
    </row>
    <row r="178" spans="2:2" x14ac:dyDescent="0.25">
      <c r="B178" s="221"/>
    </row>
    <row r="179" spans="2:2" x14ac:dyDescent="0.25">
      <c r="B179" s="221"/>
    </row>
    <row r="180" spans="2:2" x14ac:dyDescent="0.25">
      <c r="B180" s="221"/>
    </row>
    <row r="181" spans="2:2" x14ac:dyDescent="0.25">
      <c r="B181" s="221"/>
    </row>
    <row r="182" spans="2:2" x14ac:dyDescent="0.25">
      <c r="B182" s="221"/>
    </row>
    <row r="183" spans="2:2" x14ac:dyDescent="0.25">
      <c r="B183" s="221"/>
    </row>
    <row r="184" spans="2:2" x14ac:dyDescent="0.25">
      <c r="B184" s="221"/>
    </row>
    <row r="185" spans="2:2" x14ac:dyDescent="0.25">
      <c r="B185" s="221"/>
    </row>
    <row r="186" spans="2:2" x14ac:dyDescent="0.25">
      <c r="B186" s="221"/>
    </row>
    <row r="187" spans="2:2" x14ac:dyDescent="0.25">
      <c r="B187" s="221"/>
    </row>
    <row r="188" spans="2:2" x14ac:dyDescent="0.25">
      <c r="B188" s="221"/>
    </row>
    <row r="189" spans="2:2" x14ac:dyDescent="0.25">
      <c r="B189" s="221"/>
    </row>
    <row r="190" spans="2:2" x14ac:dyDescent="0.25">
      <c r="B190" s="221"/>
    </row>
    <row r="191" spans="2:2" x14ac:dyDescent="0.25">
      <c r="B191" s="221"/>
    </row>
    <row r="192" spans="2:2" x14ac:dyDescent="0.25">
      <c r="B192" s="221"/>
    </row>
    <row r="193" spans="2:2" x14ac:dyDescent="0.25">
      <c r="B193" s="221"/>
    </row>
    <row r="194" spans="2:2" x14ac:dyDescent="0.25">
      <c r="B194" s="221"/>
    </row>
    <row r="195" spans="2:2" x14ac:dyDescent="0.25">
      <c r="B195" s="221"/>
    </row>
    <row r="196" spans="2:2" x14ac:dyDescent="0.25">
      <c r="B196" s="221"/>
    </row>
    <row r="197" spans="2:2" x14ac:dyDescent="0.25">
      <c r="B197" s="221"/>
    </row>
    <row r="198" spans="2:2" x14ac:dyDescent="0.25">
      <c r="B198" s="221"/>
    </row>
    <row r="199" spans="2:2" x14ac:dyDescent="0.25">
      <c r="B199" s="221"/>
    </row>
    <row r="200" spans="2:2" x14ac:dyDescent="0.25">
      <c r="B200" s="221"/>
    </row>
    <row r="201" spans="2:2" x14ac:dyDescent="0.25">
      <c r="B201" s="221"/>
    </row>
    <row r="202" spans="2:2" x14ac:dyDescent="0.25">
      <c r="B202" s="221"/>
    </row>
    <row r="203" spans="2:2" x14ac:dyDescent="0.25">
      <c r="B203" s="221"/>
    </row>
    <row r="204" spans="2:2" x14ac:dyDescent="0.25">
      <c r="B204" s="221"/>
    </row>
    <row r="205" spans="2:2" x14ac:dyDescent="0.25">
      <c r="B205" s="221"/>
    </row>
    <row r="206" spans="2:2" x14ac:dyDescent="0.25">
      <c r="B206" s="221"/>
    </row>
    <row r="207" spans="2:2" x14ac:dyDescent="0.25">
      <c r="B207" s="221"/>
    </row>
    <row r="208" spans="2:2" x14ac:dyDescent="0.25">
      <c r="B208" s="221"/>
    </row>
    <row r="209" spans="2:2" x14ac:dyDescent="0.25">
      <c r="B209" s="221"/>
    </row>
    <row r="210" spans="2:2" x14ac:dyDescent="0.25">
      <c r="B210" s="221"/>
    </row>
    <row r="211" spans="2:2" x14ac:dyDescent="0.25">
      <c r="B211" s="221"/>
    </row>
    <row r="212" spans="2:2" x14ac:dyDescent="0.25">
      <c r="B212" s="221"/>
    </row>
    <row r="213" spans="2:2" x14ac:dyDescent="0.25">
      <c r="B213" s="221"/>
    </row>
    <row r="214" spans="2:2" x14ac:dyDescent="0.25">
      <c r="B214" s="221"/>
    </row>
    <row r="215" spans="2:2" x14ac:dyDescent="0.25">
      <c r="B215" s="221"/>
    </row>
    <row r="216" spans="2:2" x14ac:dyDescent="0.25">
      <c r="B216" s="221"/>
    </row>
    <row r="217" spans="2:2" x14ac:dyDescent="0.25">
      <c r="B217" s="221"/>
    </row>
    <row r="218" spans="2:2" x14ac:dyDescent="0.25">
      <c r="B218" s="221"/>
    </row>
    <row r="219" spans="2:2" x14ac:dyDescent="0.25">
      <c r="B219" s="221"/>
    </row>
    <row r="220" spans="2:2" x14ac:dyDescent="0.25">
      <c r="B220" s="221"/>
    </row>
    <row r="221" spans="2:2" x14ac:dyDescent="0.25">
      <c r="B221" s="221"/>
    </row>
    <row r="222" spans="2:2" x14ac:dyDescent="0.25">
      <c r="B222" s="221"/>
    </row>
    <row r="223" spans="2:2" x14ac:dyDescent="0.25">
      <c r="B223" s="221"/>
    </row>
    <row r="224" spans="2:2" x14ac:dyDescent="0.25">
      <c r="B224" s="221"/>
    </row>
    <row r="225" spans="2:2" x14ac:dyDescent="0.25">
      <c r="B225" s="221"/>
    </row>
    <row r="226" spans="2:2" x14ac:dyDescent="0.25">
      <c r="B226" s="221"/>
    </row>
    <row r="227" spans="2:2" x14ac:dyDescent="0.25">
      <c r="B227" s="221"/>
    </row>
    <row r="228" spans="2:2" x14ac:dyDescent="0.25">
      <c r="B228" s="221"/>
    </row>
    <row r="229" spans="2:2" x14ac:dyDescent="0.25">
      <c r="B229" s="221"/>
    </row>
    <row r="230" spans="2:2" x14ac:dyDescent="0.25">
      <c r="B230" s="221"/>
    </row>
    <row r="231" spans="2:2" x14ac:dyDescent="0.25">
      <c r="B231" s="221"/>
    </row>
    <row r="232" spans="2:2" x14ac:dyDescent="0.25">
      <c r="B232" s="221"/>
    </row>
    <row r="233" spans="2:2" x14ac:dyDescent="0.25">
      <c r="B233" s="221"/>
    </row>
    <row r="234" spans="2:2" x14ac:dyDescent="0.25">
      <c r="B234" s="221"/>
    </row>
    <row r="235" spans="2:2" x14ac:dyDescent="0.25">
      <c r="B235" s="221"/>
    </row>
    <row r="236" spans="2:2" x14ac:dyDescent="0.25">
      <c r="B236" s="221"/>
    </row>
    <row r="237" spans="2:2" x14ac:dyDescent="0.25">
      <c r="B237" s="221"/>
    </row>
    <row r="238" spans="2:2" x14ac:dyDescent="0.25">
      <c r="B238" s="221"/>
    </row>
    <row r="239" spans="2:2" x14ac:dyDescent="0.25">
      <c r="B239" s="221"/>
    </row>
    <row r="240" spans="2:2" x14ac:dyDescent="0.25">
      <c r="B240" s="221"/>
    </row>
    <row r="241" spans="2:2" x14ac:dyDescent="0.25">
      <c r="B241" s="221"/>
    </row>
    <row r="242" spans="2:2" x14ac:dyDescent="0.25">
      <c r="B242" s="221"/>
    </row>
    <row r="243" spans="2:2" x14ac:dyDescent="0.25">
      <c r="B243" s="221"/>
    </row>
    <row r="244" spans="2:2" x14ac:dyDescent="0.25">
      <c r="B244" s="221"/>
    </row>
    <row r="245" spans="2:2" x14ac:dyDescent="0.25">
      <c r="B245" s="221"/>
    </row>
    <row r="246" spans="2:2" x14ac:dyDescent="0.25">
      <c r="B246" s="221"/>
    </row>
    <row r="247" spans="2:2" x14ac:dyDescent="0.25">
      <c r="B247" s="221"/>
    </row>
    <row r="248" spans="2:2" x14ac:dyDescent="0.25">
      <c r="B248" s="221"/>
    </row>
    <row r="249" spans="2:2" x14ac:dyDescent="0.25">
      <c r="B249" s="221"/>
    </row>
    <row r="250" spans="2:2" x14ac:dyDescent="0.25">
      <c r="B250" s="221"/>
    </row>
    <row r="251" spans="2:2" x14ac:dyDescent="0.25">
      <c r="B251" s="221"/>
    </row>
    <row r="252" spans="2:2" x14ac:dyDescent="0.25">
      <c r="B252" s="221"/>
    </row>
    <row r="253" spans="2:2" x14ac:dyDescent="0.25">
      <c r="B253" s="221"/>
    </row>
    <row r="254" spans="2:2" x14ac:dyDescent="0.25">
      <c r="B254" s="221"/>
    </row>
    <row r="255" spans="2:2" x14ac:dyDescent="0.25">
      <c r="B255" s="221"/>
    </row>
    <row r="256" spans="2:2" x14ac:dyDescent="0.25">
      <c r="B256" s="221"/>
    </row>
    <row r="257" spans="2:2" x14ac:dyDescent="0.25">
      <c r="B257" s="221"/>
    </row>
    <row r="258" spans="2:2" x14ac:dyDescent="0.25">
      <c r="B258" s="221"/>
    </row>
    <row r="259" spans="2:2" x14ac:dyDescent="0.25">
      <c r="B259" s="221"/>
    </row>
    <row r="260" spans="2:2" x14ac:dyDescent="0.25">
      <c r="B260" s="221"/>
    </row>
    <row r="261" spans="2:2" x14ac:dyDescent="0.25">
      <c r="B261" s="221"/>
    </row>
    <row r="262" spans="2:2" x14ac:dyDescent="0.25">
      <c r="B262" s="221"/>
    </row>
    <row r="263" spans="2:2" x14ac:dyDescent="0.25">
      <c r="B263" s="221"/>
    </row>
    <row r="264" spans="2:2" x14ac:dyDescent="0.25">
      <c r="B264" s="221"/>
    </row>
    <row r="265" spans="2:2" x14ac:dyDescent="0.25">
      <c r="B265" s="221"/>
    </row>
    <row r="266" spans="2:2" x14ac:dyDescent="0.25">
      <c r="B266" s="221"/>
    </row>
    <row r="267" spans="2:2" x14ac:dyDescent="0.25">
      <c r="B267" s="221"/>
    </row>
    <row r="268" spans="2:2" x14ac:dyDescent="0.25">
      <c r="B268" s="221"/>
    </row>
    <row r="269" spans="2:2" x14ac:dyDescent="0.25">
      <c r="B269" s="221"/>
    </row>
    <row r="270" spans="2:2" x14ac:dyDescent="0.25">
      <c r="B270" s="221"/>
    </row>
    <row r="271" spans="2:2" x14ac:dyDescent="0.25">
      <c r="B271" s="221"/>
    </row>
    <row r="272" spans="2:2" x14ac:dyDescent="0.25">
      <c r="B272" s="221"/>
    </row>
    <row r="273" spans="2:2" x14ac:dyDescent="0.25">
      <c r="B273" s="221"/>
    </row>
    <row r="274" spans="2:2" x14ac:dyDescent="0.25">
      <c r="B274" s="221"/>
    </row>
    <row r="275" spans="2:2" x14ac:dyDescent="0.25">
      <c r="B275" s="221"/>
    </row>
    <row r="276" spans="2:2" x14ac:dyDescent="0.25">
      <c r="B276" s="221"/>
    </row>
    <row r="277" spans="2:2" x14ac:dyDescent="0.25">
      <c r="B277" s="221"/>
    </row>
    <row r="278" spans="2:2" x14ac:dyDescent="0.25">
      <c r="B278" s="221"/>
    </row>
    <row r="279" spans="2:2" x14ac:dyDescent="0.25">
      <c r="B279" s="221"/>
    </row>
    <row r="280" spans="2:2" x14ac:dyDescent="0.25">
      <c r="B280" s="221"/>
    </row>
    <row r="281" spans="2:2" x14ac:dyDescent="0.25">
      <c r="B281" s="221"/>
    </row>
    <row r="282" spans="2:2" x14ac:dyDescent="0.25">
      <c r="B282" s="221"/>
    </row>
    <row r="283" spans="2:2" x14ac:dyDescent="0.25">
      <c r="B283" s="221"/>
    </row>
    <row r="284" spans="2:2" x14ac:dyDescent="0.25">
      <c r="B284" s="221"/>
    </row>
    <row r="285" spans="2:2" x14ac:dyDescent="0.25">
      <c r="B285" s="221"/>
    </row>
    <row r="286" spans="2:2" x14ac:dyDescent="0.25">
      <c r="B286" s="221"/>
    </row>
    <row r="287" spans="2:2" x14ac:dyDescent="0.25">
      <c r="B287" s="221"/>
    </row>
    <row r="288" spans="2:2" x14ac:dyDescent="0.25">
      <c r="B288" s="221"/>
    </row>
    <row r="289" spans="2:2" x14ac:dyDescent="0.25">
      <c r="B289" s="221"/>
    </row>
    <row r="290" spans="2:2" x14ac:dyDescent="0.25">
      <c r="B290" s="221"/>
    </row>
    <row r="291" spans="2:2" x14ac:dyDescent="0.25">
      <c r="B291" s="221"/>
    </row>
    <row r="292" spans="2:2" x14ac:dyDescent="0.25">
      <c r="B292" s="221"/>
    </row>
    <row r="293" spans="2:2" x14ac:dyDescent="0.25">
      <c r="B293" s="221"/>
    </row>
    <row r="294" spans="2:2" x14ac:dyDescent="0.25">
      <c r="B294" s="221"/>
    </row>
    <row r="295" spans="2:2" x14ac:dyDescent="0.25">
      <c r="B295" s="221"/>
    </row>
    <row r="296" spans="2:2" x14ac:dyDescent="0.25">
      <c r="B296" s="221"/>
    </row>
    <row r="297" spans="2:2" x14ac:dyDescent="0.25">
      <c r="B297" s="221"/>
    </row>
    <row r="298" spans="2:2" x14ac:dyDescent="0.25">
      <c r="B298" s="221"/>
    </row>
    <row r="299" spans="2:2" x14ac:dyDescent="0.25">
      <c r="B299" s="221"/>
    </row>
    <row r="300" spans="2:2" x14ac:dyDescent="0.25">
      <c r="B300" s="221"/>
    </row>
    <row r="301" spans="2:2" x14ac:dyDescent="0.25">
      <c r="B301" s="221"/>
    </row>
    <row r="302" spans="2:2" x14ac:dyDescent="0.25">
      <c r="B302" s="221"/>
    </row>
    <row r="303" spans="2:2" x14ac:dyDescent="0.25">
      <c r="B303" s="221"/>
    </row>
    <row r="304" spans="2:2" x14ac:dyDescent="0.25">
      <c r="B304" s="221"/>
    </row>
    <row r="305" spans="2:2" x14ac:dyDescent="0.25">
      <c r="B305" s="221"/>
    </row>
    <row r="306" spans="2:2" x14ac:dyDescent="0.25">
      <c r="B306" s="221"/>
    </row>
    <row r="307" spans="2:2" x14ac:dyDescent="0.25">
      <c r="B307" s="221"/>
    </row>
    <row r="308" spans="2:2" x14ac:dyDescent="0.25">
      <c r="B308" s="221"/>
    </row>
    <row r="309" spans="2:2" x14ac:dyDescent="0.25">
      <c r="B309" s="221"/>
    </row>
    <row r="310" spans="2:2" x14ac:dyDescent="0.25">
      <c r="B310" s="221"/>
    </row>
    <row r="311" spans="2:2" x14ac:dyDescent="0.25">
      <c r="B311" s="221"/>
    </row>
    <row r="312" spans="2:2" x14ac:dyDescent="0.25">
      <c r="B312" s="221"/>
    </row>
    <row r="313" spans="2:2" x14ac:dyDescent="0.25">
      <c r="B313" s="221"/>
    </row>
    <row r="314" spans="2:2" x14ac:dyDescent="0.25">
      <c r="B314" s="221"/>
    </row>
    <row r="315" spans="2:2" x14ac:dyDescent="0.25">
      <c r="B315" s="221"/>
    </row>
    <row r="316" spans="2:2" x14ac:dyDescent="0.25">
      <c r="B316" s="221"/>
    </row>
    <row r="317" spans="2:2" x14ac:dyDescent="0.25">
      <c r="B317" s="221"/>
    </row>
    <row r="318" spans="2:2" x14ac:dyDescent="0.25">
      <c r="B318" s="221"/>
    </row>
    <row r="319" spans="2:2" x14ac:dyDescent="0.25">
      <c r="B319" s="221"/>
    </row>
    <row r="320" spans="2:2" x14ac:dyDescent="0.25">
      <c r="B320" s="221"/>
    </row>
    <row r="321" spans="2:2" x14ac:dyDescent="0.25">
      <c r="B321" s="221"/>
    </row>
    <row r="322" spans="2:2" x14ac:dyDescent="0.25">
      <c r="B322" s="221"/>
    </row>
    <row r="323" spans="2:2" x14ac:dyDescent="0.25">
      <c r="B323" s="221"/>
    </row>
    <row r="324" spans="2:2" x14ac:dyDescent="0.25">
      <c r="B324" s="221"/>
    </row>
    <row r="325" spans="2:2" x14ac:dyDescent="0.25">
      <c r="B325" s="221"/>
    </row>
    <row r="326" spans="2:2" x14ac:dyDescent="0.25">
      <c r="B326" s="221"/>
    </row>
    <row r="327" spans="2:2" x14ac:dyDescent="0.25">
      <c r="B327" s="221"/>
    </row>
    <row r="328" spans="2:2" x14ac:dyDescent="0.25">
      <c r="B328" s="221"/>
    </row>
    <row r="329" spans="2:2" x14ac:dyDescent="0.25">
      <c r="B329" s="221"/>
    </row>
    <row r="330" spans="2:2" x14ac:dyDescent="0.25">
      <c r="B330" s="221"/>
    </row>
    <row r="331" spans="2:2" x14ac:dyDescent="0.25">
      <c r="B331" s="221"/>
    </row>
    <row r="332" spans="2:2" x14ac:dyDescent="0.25">
      <c r="B332" s="221"/>
    </row>
    <row r="333" spans="2:2" x14ac:dyDescent="0.25">
      <c r="B333" s="221"/>
    </row>
    <row r="334" spans="2:2" x14ac:dyDescent="0.25">
      <c r="B334" s="221"/>
    </row>
    <row r="335" spans="2:2" x14ac:dyDescent="0.25">
      <c r="B335" s="221"/>
    </row>
    <row r="336" spans="2:2" x14ac:dyDescent="0.25">
      <c r="B336" s="221"/>
    </row>
    <row r="337" spans="2:2" x14ac:dyDescent="0.25">
      <c r="B337" s="221"/>
    </row>
    <row r="338" spans="2:2" x14ac:dyDescent="0.25">
      <c r="B338" s="221"/>
    </row>
    <row r="339" spans="2:2" x14ac:dyDescent="0.25">
      <c r="B339" s="221"/>
    </row>
    <row r="340" spans="2:2" x14ac:dyDescent="0.25">
      <c r="B340" s="221"/>
    </row>
    <row r="341" spans="2:2" x14ac:dyDescent="0.25">
      <c r="B341" s="221"/>
    </row>
    <row r="342" spans="2:2" x14ac:dyDescent="0.25">
      <c r="B342" s="221"/>
    </row>
    <row r="343" spans="2:2" x14ac:dyDescent="0.25">
      <c r="B343" s="221"/>
    </row>
    <row r="344" spans="2:2" x14ac:dyDescent="0.25">
      <c r="B344" s="221"/>
    </row>
    <row r="345" spans="2:2" x14ac:dyDescent="0.25">
      <c r="B345" s="221"/>
    </row>
    <row r="346" spans="2:2" x14ac:dyDescent="0.25">
      <c r="B346" s="221"/>
    </row>
    <row r="347" spans="2:2" x14ac:dyDescent="0.25">
      <c r="B347" s="221"/>
    </row>
    <row r="348" spans="2:2" x14ac:dyDescent="0.25">
      <c r="B348" s="221"/>
    </row>
    <row r="349" spans="2:2" x14ac:dyDescent="0.25">
      <c r="B349" s="221"/>
    </row>
    <row r="350" spans="2:2" x14ac:dyDescent="0.25">
      <c r="B350" s="221"/>
    </row>
    <row r="351" spans="2:2" x14ac:dyDescent="0.25">
      <c r="B351" s="221"/>
    </row>
    <row r="352" spans="2:2" x14ac:dyDescent="0.25">
      <c r="B352" s="221"/>
    </row>
    <row r="353" spans="2:2" x14ac:dyDescent="0.25">
      <c r="B353" s="221"/>
    </row>
    <row r="354" spans="2:2" x14ac:dyDescent="0.25">
      <c r="B354" s="221"/>
    </row>
    <row r="355" spans="2:2" x14ac:dyDescent="0.25">
      <c r="B355" s="221"/>
    </row>
    <row r="356" spans="2:2" x14ac:dyDescent="0.25">
      <c r="B356" s="221"/>
    </row>
    <row r="357" spans="2:2" x14ac:dyDescent="0.25">
      <c r="B357" s="221"/>
    </row>
    <row r="358" spans="2:2" x14ac:dyDescent="0.25">
      <c r="B358" s="221"/>
    </row>
    <row r="359" spans="2:2" x14ac:dyDescent="0.25">
      <c r="B359" s="221"/>
    </row>
    <row r="360" spans="2:2" x14ac:dyDescent="0.25">
      <c r="B360" s="221"/>
    </row>
    <row r="361" spans="2:2" x14ac:dyDescent="0.25">
      <c r="B361" s="221"/>
    </row>
    <row r="362" spans="2:2" x14ac:dyDescent="0.25">
      <c r="B362" s="221"/>
    </row>
    <row r="363" spans="2:2" x14ac:dyDescent="0.25">
      <c r="B363" s="221"/>
    </row>
    <row r="364" spans="2:2" x14ac:dyDescent="0.25">
      <c r="B364" s="221"/>
    </row>
    <row r="365" spans="2:2" x14ac:dyDescent="0.25">
      <c r="B365" s="221"/>
    </row>
    <row r="366" spans="2:2" x14ac:dyDescent="0.25">
      <c r="B366" s="221"/>
    </row>
    <row r="367" spans="2:2" x14ac:dyDescent="0.25">
      <c r="B367" s="221"/>
    </row>
    <row r="368" spans="2:2" x14ac:dyDescent="0.25">
      <c r="B368" s="221"/>
    </row>
    <row r="369" spans="2:2" x14ac:dyDescent="0.25">
      <c r="B369" s="221"/>
    </row>
    <row r="370" spans="2:2" x14ac:dyDescent="0.25">
      <c r="B370" s="221"/>
    </row>
    <row r="371" spans="2:2" x14ac:dyDescent="0.25">
      <c r="B371" s="221"/>
    </row>
    <row r="372" spans="2:2" x14ac:dyDescent="0.25">
      <c r="B372" s="221"/>
    </row>
    <row r="373" spans="2:2" x14ac:dyDescent="0.25">
      <c r="B373" s="221"/>
    </row>
    <row r="374" spans="2:2" x14ac:dyDescent="0.25">
      <c r="B374" s="221"/>
    </row>
    <row r="375" spans="2:2" x14ac:dyDescent="0.25">
      <c r="B375" s="221"/>
    </row>
    <row r="376" spans="2:2" x14ac:dyDescent="0.25">
      <c r="B376" s="221"/>
    </row>
    <row r="377" spans="2:2" x14ac:dyDescent="0.25">
      <c r="B377" s="221"/>
    </row>
    <row r="378" spans="2:2" x14ac:dyDescent="0.25">
      <c r="B378" s="221"/>
    </row>
    <row r="379" spans="2:2" x14ac:dyDescent="0.25">
      <c r="B379" s="221"/>
    </row>
    <row r="380" spans="2:2" x14ac:dyDescent="0.25">
      <c r="B380" s="221"/>
    </row>
    <row r="381" spans="2:2" x14ac:dyDescent="0.25">
      <c r="B381" s="221"/>
    </row>
    <row r="382" spans="2:2" x14ac:dyDescent="0.25">
      <c r="B382" s="221"/>
    </row>
    <row r="383" spans="2:2" x14ac:dyDescent="0.25">
      <c r="B383" s="221"/>
    </row>
    <row r="384" spans="2:2" x14ac:dyDescent="0.25">
      <c r="B384" s="221"/>
    </row>
    <row r="385" spans="2:2" x14ac:dyDescent="0.25">
      <c r="B385" s="221"/>
    </row>
    <row r="386" spans="2:2" x14ac:dyDescent="0.25">
      <c r="B386" s="221"/>
    </row>
    <row r="387" spans="2:2" x14ac:dyDescent="0.25">
      <c r="B387" s="221"/>
    </row>
    <row r="388" spans="2:2" x14ac:dyDescent="0.25">
      <c r="B388" s="221"/>
    </row>
    <row r="389" spans="2:2" x14ac:dyDescent="0.25">
      <c r="B389" s="221"/>
    </row>
    <row r="390" spans="2:2" x14ac:dyDescent="0.25">
      <c r="B390" s="221"/>
    </row>
    <row r="391" spans="2:2" x14ac:dyDescent="0.25">
      <c r="B391" s="221"/>
    </row>
    <row r="392" spans="2:2" x14ac:dyDescent="0.25">
      <c r="B392" s="221"/>
    </row>
    <row r="393" spans="2:2" x14ac:dyDescent="0.25">
      <c r="B393" s="221"/>
    </row>
    <row r="394" spans="2:2" x14ac:dyDescent="0.25">
      <c r="B394" s="221"/>
    </row>
    <row r="395" spans="2:2" x14ac:dyDescent="0.25">
      <c r="B395" s="221"/>
    </row>
    <row r="396" spans="2:2" x14ac:dyDescent="0.25">
      <c r="B396" s="221"/>
    </row>
    <row r="397" spans="2:2" x14ac:dyDescent="0.25">
      <c r="B397" s="221"/>
    </row>
    <row r="398" spans="2:2" x14ac:dyDescent="0.25">
      <c r="B398" s="221"/>
    </row>
    <row r="399" spans="2:2" x14ac:dyDescent="0.25">
      <c r="B399" s="221"/>
    </row>
    <row r="400" spans="2:2" x14ac:dyDescent="0.25">
      <c r="B400" s="221"/>
    </row>
    <row r="401" spans="2:2" x14ac:dyDescent="0.25">
      <c r="B401" s="221"/>
    </row>
    <row r="402" spans="2:2" x14ac:dyDescent="0.25">
      <c r="B402" s="221"/>
    </row>
    <row r="403" spans="2:2" x14ac:dyDescent="0.25">
      <c r="B403" s="221"/>
    </row>
    <row r="404" spans="2:2" x14ac:dyDescent="0.25">
      <c r="B404" s="221"/>
    </row>
    <row r="405" spans="2:2" x14ac:dyDescent="0.25">
      <c r="B405" s="221"/>
    </row>
    <row r="406" spans="2:2" x14ac:dyDescent="0.25">
      <c r="B406" s="221"/>
    </row>
    <row r="407" spans="2:2" x14ac:dyDescent="0.25">
      <c r="B407" s="221"/>
    </row>
    <row r="408" spans="2:2" x14ac:dyDescent="0.25">
      <c r="B408" s="221"/>
    </row>
    <row r="409" spans="2:2" x14ac:dyDescent="0.25">
      <c r="B409" s="221"/>
    </row>
    <row r="410" spans="2:2" x14ac:dyDescent="0.25">
      <c r="B410" s="221"/>
    </row>
    <row r="411" spans="2:2" x14ac:dyDescent="0.25">
      <c r="B411" s="221"/>
    </row>
    <row r="412" spans="2:2" x14ac:dyDescent="0.25">
      <c r="B412" s="221"/>
    </row>
    <row r="413" spans="2:2" x14ac:dyDescent="0.25">
      <c r="B413" s="221"/>
    </row>
    <row r="414" spans="2:2" x14ac:dyDescent="0.25">
      <c r="B414" s="221"/>
    </row>
    <row r="415" spans="2:2" x14ac:dyDescent="0.25">
      <c r="B415" s="221"/>
    </row>
    <row r="416" spans="2:2" x14ac:dyDescent="0.25">
      <c r="B416" s="221"/>
    </row>
    <row r="417" spans="2:2" x14ac:dyDescent="0.25">
      <c r="B417" s="221"/>
    </row>
    <row r="418" spans="2:2" x14ac:dyDescent="0.25">
      <c r="B418" s="221"/>
    </row>
    <row r="419" spans="2:2" x14ac:dyDescent="0.25">
      <c r="B419" s="221"/>
    </row>
    <row r="420" spans="2:2" x14ac:dyDescent="0.25">
      <c r="B420" s="221"/>
    </row>
    <row r="421" spans="2:2" x14ac:dyDescent="0.25">
      <c r="B421" s="221"/>
    </row>
    <row r="422" spans="2:2" x14ac:dyDescent="0.25">
      <c r="B422" s="221"/>
    </row>
    <row r="423" spans="2:2" x14ac:dyDescent="0.25">
      <c r="B423" s="221"/>
    </row>
    <row r="424" spans="2:2" x14ac:dyDescent="0.25">
      <c r="B424" s="221"/>
    </row>
    <row r="425" spans="2:2" x14ac:dyDescent="0.25">
      <c r="B425" s="221"/>
    </row>
    <row r="426" spans="2:2" x14ac:dyDescent="0.25">
      <c r="B426" s="221"/>
    </row>
    <row r="427" spans="2:2" x14ac:dyDescent="0.25">
      <c r="B427" s="221"/>
    </row>
    <row r="428" spans="2:2" x14ac:dyDescent="0.25">
      <c r="B428" s="221"/>
    </row>
    <row r="429" spans="2:2" x14ac:dyDescent="0.25">
      <c r="B429" s="221"/>
    </row>
    <row r="430" spans="2:2" x14ac:dyDescent="0.25">
      <c r="B430" s="221"/>
    </row>
    <row r="431" spans="2:2" x14ac:dyDescent="0.25">
      <c r="B431" s="221"/>
    </row>
    <row r="432" spans="2:2" x14ac:dyDescent="0.25">
      <c r="B432" s="221"/>
    </row>
    <row r="433" spans="2:2" x14ac:dyDescent="0.25">
      <c r="B433" s="221"/>
    </row>
    <row r="434" spans="2:2" x14ac:dyDescent="0.25">
      <c r="B434" s="221"/>
    </row>
    <row r="435" spans="2:2" x14ac:dyDescent="0.25">
      <c r="B435" s="221"/>
    </row>
    <row r="436" spans="2:2" x14ac:dyDescent="0.25">
      <c r="B436" s="221"/>
    </row>
    <row r="437" spans="2:2" x14ac:dyDescent="0.25">
      <c r="B437" s="221"/>
    </row>
    <row r="438" spans="2:2" x14ac:dyDescent="0.25">
      <c r="B438" s="221"/>
    </row>
    <row r="439" spans="2:2" x14ac:dyDescent="0.25">
      <c r="B439" s="221"/>
    </row>
    <row r="440" spans="2:2" x14ac:dyDescent="0.25">
      <c r="B440" s="221"/>
    </row>
    <row r="441" spans="2:2" x14ac:dyDescent="0.25">
      <c r="B441" s="221"/>
    </row>
    <row r="442" spans="2:2" x14ac:dyDescent="0.25">
      <c r="B442" s="221"/>
    </row>
    <row r="443" spans="2:2" x14ac:dyDescent="0.25">
      <c r="B443" s="221"/>
    </row>
    <row r="444" spans="2:2" x14ac:dyDescent="0.25">
      <c r="B444" s="221"/>
    </row>
    <row r="445" spans="2:2" x14ac:dyDescent="0.25">
      <c r="B445" s="221"/>
    </row>
    <row r="446" spans="2:2" x14ac:dyDescent="0.25">
      <c r="B446" s="221"/>
    </row>
    <row r="447" spans="2:2" x14ac:dyDescent="0.25">
      <c r="B447" s="221"/>
    </row>
    <row r="448" spans="2:2" x14ac:dyDescent="0.25">
      <c r="B448" s="221"/>
    </row>
    <row r="449" spans="2:2" x14ac:dyDescent="0.25">
      <c r="B449" s="221"/>
    </row>
    <row r="450" spans="2:2" x14ac:dyDescent="0.25">
      <c r="B450" s="221"/>
    </row>
    <row r="451" spans="2:2" x14ac:dyDescent="0.25">
      <c r="B451" s="221"/>
    </row>
    <row r="452" spans="2:2" x14ac:dyDescent="0.25">
      <c r="B452" s="221"/>
    </row>
    <row r="453" spans="2:2" x14ac:dyDescent="0.25">
      <c r="B453" s="221"/>
    </row>
    <row r="454" spans="2:2" x14ac:dyDescent="0.25">
      <c r="B454" s="221"/>
    </row>
    <row r="455" spans="2:2" x14ac:dyDescent="0.25">
      <c r="B455" s="221"/>
    </row>
    <row r="456" spans="2:2" x14ac:dyDescent="0.25">
      <c r="B456" s="221"/>
    </row>
    <row r="457" spans="2:2" x14ac:dyDescent="0.25">
      <c r="B457" s="221"/>
    </row>
    <row r="458" spans="2:2" x14ac:dyDescent="0.25">
      <c r="B458" s="221"/>
    </row>
    <row r="459" spans="2:2" x14ac:dyDescent="0.25">
      <c r="B459" s="221"/>
    </row>
  </sheetData>
  <mergeCells count="1">
    <mergeCell ref="C8:E8"/>
  </mergeCells>
  <pageMargins left="0.7" right="0.7" top="0.75" bottom="0.75" header="0.3" footer="0.3"/>
  <pageSetup fitToHeight="0" orientation="landscape" r:id="rId1"/>
  <headerFooter>
    <oddFooter>&amp;R&amp;A</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M24"/>
  <sheetViews>
    <sheetView zoomScaleNormal="100" workbookViewId="0">
      <selection activeCell="F29" sqref="F29"/>
    </sheetView>
  </sheetViews>
  <sheetFormatPr defaultRowHeight="15" x14ac:dyDescent="0.25"/>
  <cols>
    <col min="1" max="1" width="5.5703125" customWidth="1"/>
    <col min="2" max="2" width="7.42578125" customWidth="1"/>
    <col min="3" max="3" width="14.42578125" customWidth="1"/>
    <col min="4" max="4" width="34.42578125" bestFit="1" customWidth="1"/>
    <col min="5" max="5" width="11.5703125" customWidth="1"/>
    <col min="6" max="6" width="13.5703125" customWidth="1"/>
    <col min="7" max="7" width="14.5703125" style="222" customWidth="1"/>
    <col min="8" max="8" width="9.5703125" style="222" hidden="1" customWidth="1"/>
    <col min="9" max="9" width="14.5703125" style="222" hidden="1" customWidth="1"/>
    <col min="10" max="10" width="14.5703125" style="222" customWidth="1"/>
    <col min="11" max="11" width="9.5703125" style="222" hidden="1" customWidth="1"/>
    <col min="12" max="12" width="14.5703125" style="222" hidden="1" customWidth="1"/>
    <col min="13" max="13" width="14.5703125" customWidth="1"/>
  </cols>
  <sheetData>
    <row r="1" spans="1:13" x14ac:dyDescent="0.25">
      <c r="A1" s="1" t="s">
        <v>0</v>
      </c>
      <c r="B1" s="2"/>
      <c r="C1" s="2"/>
      <c r="D1" s="2"/>
      <c r="E1" s="2"/>
      <c r="F1" s="2"/>
    </row>
    <row r="2" spans="1:13" x14ac:dyDescent="0.25">
      <c r="A2" s="3" t="s">
        <v>1</v>
      </c>
      <c r="B2" s="2"/>
      <c r="C2" s="2"/>
      <c r="D2" s="2"/>
      <c r="E2" s="2"/>
      <c r="F2" s="2"/>
    </row>
    <row r="3" spans="1:13" x14ac:dyDescent="0.25">
      <c r="A3" s="106" t="s">
        <v>2</v>
      </c>
    </row>
    <row r="4" spans="1:13" x14ac:dyDescent="0.25">
      <c r="A4" s="3" t="s">
        <v>185</v>
      </c>
      <c r="B4" s="2"/>
      <c r="C4" s="2"/>
      <c r="D4" s="2"/>
      <c r="E4" s="2"/>
      <c r="F4" s="2"/>
    </row>
    <row r="5" spans="1:13" x14ac:dyDescent="0.25">
      <c r="A5" s="3" t="s">
        <v>4</v>
      </c>
      <c r="B5" s="2"/>
      <c r="C5" s="2"/>
      <c r="D5" s="2"/>
      <c r="E5" s="2"/>
      <c r="F5" s="2"/>
    </row>
    <row r="6" spans="1:13" x14ac:dyDescent="0.25">
      <c r="A6" s="3"/>
      <c r="B6" s="2"/>
      <c r="C6" s="2"/>
      <c r="D6" s="2"/>
      <c r="E6" s="2"/>
      <c r="F6" s="2"/>
    </row>
    <row r="7" spans="1:13" x14ac:dyDescent="0.25">
      <c r="A7" s="223"/>
      <c r="B7" s="207" t="s">
        <v>174</v>
      </c>
      <c r="C7" s="207" t="s">
        <v>175</v>
      </c>
      <c r="D7" s="207" t="s">
        <v>176</v>
      </c>
      <c r="E7" s="207" t="s">
        <v>177</v>
      </c>
      <c r="F7" s="207" t="s">
        <v>186</v>
      </c>
      <c r="G7" s="224" t="s">
        <v>187</v>
      </c>
      <c r="H7" s="224" t="s">
        <v>188</v>
      </c>
      <c r="I7" s="224" t="s">
        <v>189</v>
      </c>
      <c r="J7" s="225" t="s">
        <v>188</v>
      </c>
      <c r="K7" s="224" t="s">
        <v>190</v>
      </c>
      <c r="L7" s="224" t="s">
        <v>191</v>
      </c>
      <c r="M7" s="207" t="s">
        <v>189</v>
      </c>
    </row>
    <row r="8" spans="1:13" s="131" customFormat="1" x14ac:dyDescent="0.25">
      <c r="A8" s="347" t="s">
        <v>179</v>
      </c>
      <c r="B8" s="226"/>
      <c r="C8" s="227"/>
      <c r="D8" s="345" t="s">
        <v>192</v>
      </c>
      <c r="E8" s="345" t="s">
        <v>73</v>
      </c>
      <c r="F8" s="347" t="s">
        <v>15</v>
      </c>
      <c r="G8" s="345" t="s">
        <v>16</v>
      </c>
      <c r="H8" s="345" t="s">
        <v>99</v>
      </c>
      <c r="I8" s="345" t="s">
        <v>193</v>
      </c>
      <c r="J8" s="345" t="s">
        <v>90</v>
      </c>
      <c r="K8" s="345" t="s">
        <v>99</v>
      </c>
      <c r="L8" s="347" t="s">
        <v>194</v>
      </c>
      <c r="M8" s="347" t="s">
        <v>17</v>
      </c>
    </row>
    <row r="9" spans="1:13" s="131" customFormat="1" x14ac:dyDescent="0.25">
      <c r="A9" s="349"/>
      <c r="B9" s="228" t="s">
        <v>195</v>
      </c>
      <c r="C9" s="229" t="s">
        <v>196</v>
      </c>
      <c r="D9" s="346"/>
      <c r="E9" s="346"/>
      <c r="F9" s="348"/>
      <c r="G9" s="346"/>
      <c r="H9" s="346" t="s">
        <v>99</v>
      </c>
      <c r="I9" s="346" t="s">
        <v>197</v>
      </c>
      <c r="J9" s="346"/>
      <c r="K9" s="346" t="s">
        <v>99</v>
      </c>
      <c r="L9" s="348" t="s">
        <v>197</v>
      </c>
      <c r="M9" s="348"/>
    </row>
    <row r="10" spans="1:13" hidden="1" x14ac:dyDescent="0.25">
      <c r="A10" s="212">
        <v>1</v>
      </c>
      <c r="B10" s="212">
        <v>5020</v>
      </c>
      <c r="C10" s="212" t="s">
        <v>198</v>
      </c>
      <c r="D10" s="212" t="s">
        <v>199</v>
      </c>
      <c r="E10" s="212" t="s">
        <v>200</v>
      </c>
      <c r="F10" s="189" t="s">
        <v>201</v>
      </c>
      <c r="G10" s="230">
        <v>-2166873</v>
      </c>
      <c r="H10" s="230"/>
      <c r="I10" s="230">
        <f>G10+H10</f>
        <v>-2166873</v>
      </c>
      <c r="J10" s="231">
        <v>-2011993</v>
      </c>
      <c r="K10" s="230"/>
      <c r="L10" s="230">
        <f>J10+K10</f>
        <v>-2011993</v>
      </c>
      <c r="M10" s="232">
        <f>I10+L10</f>
        <v>-4178866</v>
      </c>
    </row>
    <row r="11" spans="1:13" hidden="1" x14ac:dyDescent="0.25">
      <c r="A11" s="212">
        <v>2</v>
      </c>
      <c r="B11" s="212">
        <v>5020</v>
      </c>
      <c r="C11" s="212" t="s">
        <v>198</v>
      </c>
      <c r="D11" s="212" t="s">
        <v>199</v>
      </c>
      <c r="E11" s="212" t="s">
        <v>202</v>
      </c>
      <c r="F11" s="189" t="s">
        <v>201</v>
      </c>
      <c r="G11" s="230">
        <f>-G10</f>
        <v>2166873</v>
      </c>
      <c r="H11" s="230"/>
      <c r="I11" s="230">
        <f>G11+H11</f>
        <v>2166873</v>
      </c>
      <c r="J11" s="231">
        <f>-J10</f>
        <v>2011993</v>
      </c>
      <c r="K11" s="230"/>
      <c r="L11" s="230">
        <f>J11+K11</f>
        <v>2011993</v>
      </c>
      <c r="M11" s="232">
        <f t="shared" ref="M11" si="0">I11+L11</f>
        <v>4178866</v>
      </c>
    </row>
    <row r="12" spans="1:13" ht="32.1" hidden="1" customHeight="1" x14ac:dyDescent="0.25">
      <c r="A12" s="212">
        <v>3</v>
      </c>
      <c r="B12" s="212">
        <v>5020</v>
      </c>
      <c r="C12" s="212" t="s">
        <v>198</v>
      </c>
      <c r="D12" s="212" t="s">
        <v>199</v>
      </c>
      <c r="E12" s="189" t="s">
        <v>203</v>
      </c>
      <c r="F12" s="116" t="s">
        <v>204</v>
      </c>
      <c r="G12" s="230">
        <v>2172175</v>
      </c>
      <c r="H12" s="230">
        <v>54304.38</v>
      </c>
      <c r="I12" s="230">
        <f>G12+H12</f>
        <v>2226479.38</v>
      </c>
      <c r="J12" s="231">
        <v>2064504</v>
      </c>
      <c r="K12" s="230">
        <v>51612.6</v>
      </c>
      <c r="L12" s="230">
        <f>J12+K12</f>
        <v>2116116.6</v>
      </c>
      <c r="M12" s="232">
        <f>I12+L12</f>
        <v>4342595.9800000004</v>
      </c>
    </row>
    <row r="13" spans="1:13" hidden="1" x14ac:dyDescent="0.25">
      <c r="A13" s="212">
        <v>4</v>
      </c>
      <c r="B13" s="212"/>
      <c r="C13" s="212"/>
      <c r="D13" s="212"/>
      <c r="E13" s="212"/>
      <c r="F13" s="212"/>
      <c r="G13" s="231"/>
      <c r="H13" s="231"/>
      <c r="I13" s="231"/>
      <c r="J13" s="231"/>
      <c r="K13" s="231"/>
      <c r="L13" s="231"/>
      <c r="M13" s="232"/>
    </row>
    <row r="14" spans="1:13" hidden="1" x14ac:dyDescent="0.25">
      <c r="A14" s="212">
        <v>5</v>
      </c>
      <c r="B14" s="212">
        <v>5020</v>
      </c>
      <c r="C14" s="212" t="s">
        <v>198</v>
      </c>
      <c r="D14" s="212" t="s">
        <v>91</v>
      </c>
      <c r="E14" s="212" t="s">
        <v>200</v>
      </c>
      <c r="F14" s="189" t="s">
        <v>201</v>
      </c>
      <c r="G14" s="230">
        <v>-2123881</v>
      </c>
      <c r="H14" s="230"/>
      <c r="I14" s="230">
        <f>G14+H14</f>
        <v>-2123881</v>
      </c>
      <c r="J14" s="231">
        <v>-2063319</v>
      </c>
      <c r="K14" s="230"/>
      <c r="L14" s="230">
        <f>J14+K14</f>
        <v>-2063319</v>
      </c>
      <c r="M14" s="232">
        <f t="shared" ref="M14:M16" si="1">I14+L14</f>
        <v>-4187200</v>
      </c>
    </row>
    <row r="15" spans="1:13" hidden="1" x14ac:dyDescent="0.25">
      <c r="A15" s="212">
        <v>6</v>
      </c>
      <c r="B15" s="212">
        <v>5020</v>
      </c>
      <c r="C15" s="212" t="s">
        <v>198</v>
      </c>
      <c r="D15" s="212" t="s">
        <v>91</v>
      </c>
      <c r="E15" s="212" t="s">
        <v>202</v>
      </c>
      <c r="F15" s="189" t="s">
        <v>201</v>
      </c>
      <c r="G15" s="230">
        <f>-G14</f>
        <v>2123881</v>
      </c>
      <c r="H15" s="230"/>
      <c r="I15" s="230">
        <f>G15+H15</f>
        <v>2123881</v>
      </c>
      <c r="J15" s="231">
        <f>-J14</f>
        <v>2063319</v>
      </c>
      <c r="K15" s="230"/>
      <c r="L15" s="230">
        <f>J15+K15</f>
        <v>2063319</v>
      </c>
      <c r="M15" s="232">
        <f t="shared" si="1"/>
        <v>4187200</v>
      </c>
    </row>
    <row r="16" spans="1:13" ht="45" hidden="1" x14ac:dyDescent="0.25">
      <c r="A16" s="212">
        <v>7</v>
      </c>
      <c r="B16" s="212">
        <v>5020</v>
      </c>
      <c r="C16" s="212" t="s">
        <v>198</v>
      </c>
      <c r="D16" s="212" t="s">
        <v>91</v>
      </c>
      <c r="E16" s="189" t="s">
        <v>203</v>
      </c>
      <c r="F16" s="116" t="s">
        <v>204</v>
      </c>
      <c r="G16" s="230">
        <v>2015189</v>
      </c>
      <c r="H16" s="230"/>
      <c r="I16" s="230">
        <f>G16+H16</f>
        <v>2015189</v>
      </c>
      <c r="J16" s="231">
        <v>2071782</v>
      </c>
      <c r="K16" s="230"/>
      <c r="L16" s="230">
        <f>J16+K16</f>
        <v>2071782</v>
      </c>
      <c r="M16" s="232">
        <f t="shared" si="1"/>
        <v>4086971</v>
      </c>
    </row>
    <row r="17" spans="1:13" hidden="1" x14ac:dyDescent="0.25">
      <c r="A17" s="212">
        <v>8</v>
      </c>
      <c r="B17" s="212"/>
      <c r="C17" s="212"/>
      <c r="D17" s="212"/>
      <c r="E17" s="212"/>
      <c r="F17" s="189"/>
      <c r="G17" s="231"/>
      <c r="H17" s="231"/>
      <c r="I17" s="231"/>
      <c r="J17" s="231"/>
      <c r="K17" s="231"/>
      <c r="L17" s="231"/>
      <c r="M17" s="232"/>
    </row>
    <row r="18" spans="1:13" hidden="1" x14ac:dyDescent="0.25">
      <c r="A18" s="212">
        <v>9</v>
      </c>
      <c r="B18" s="212">
        <v>5020</v>
      </c>
      <c r="C18" s="212" t="s">
        <v>198</v>
      </c>
      <c r="D18" s="212" t="s">
        <v>92</v>
      </c>
      <c r="E18" s="212" t="s">
        <v>200</v>
      </c>
      <c r="F18" s="189" t="s">
        <v>201</v>
      </c>
      <c r="G18" s="230">
        <v>-2041033</v>
      </c>
      <c r="H18" s="230"/>
      <c r="I18" s="230">
        <f>G18+H18</f>
        <v>-2041033</v>
      </c>
      <c r="J18" s="231">
        <v>-1971108</v>
      </c>
      <c r="K18" s="230"/>
      <c r="L18" s="230">
        <f>J18+K18</f>
        <v>-1971108</v>
      </c>
      <c r="M18" s="232">
        <f t="shared" ref="M18:M20" si="2">I18+L18</f>
        <v>-4012141</v>
      </c>
    </row>
    <row r="19" spans="1:13" hidden="1" x14ac:dyDescent="0.25">
      <c r="A19" s="212">
        <v>10</v>
      </c>
      <c r="B19" s="212">
        <v>5020</v>
      </c>
      <c r="C19" s="212" t="s">
        <v>198</v>
      </c>
      <c r="D19" s="212" t="s">
        <v>92</v>
      </c>
      <c r="E19" s="212" t="s">
        <v>202</v>
      </c>
      <c r="F19" s="189" t="s">
        <v>201</v>
      </c>
      <c r="G19" s="230">
        <f>-G18</f>
        <v>2041033</v>
      </c>
      <c r="H19" s="230"/>
      <c r="I19" s="230">
        <f>G19+H19</f>
        <v>2041033</v>
      </c>
      <c r="J19" s="231">
        <f>-J18</f>
        <v>1971108</v>
      </c>
      <c r="K19" s="230"/>
      <c r="L19" s="230">
        <f>J19+K19</f>
        <v>1971108</v>
      </c>
      <c r="M19" s="232">
        <f t="shared" si="2"/>
        <v>4012141</v>
      </c>
    </row>
    <row r="20" spans="1:13" ht="45" hidden="1" x14ac:dyDescent="0.25">
      <c r="A20" s="190">
        <v>11</v>
      </c>
      <c r="B20" s="216">
        <v>5020</v>
      </c>
      <c r="C20" s="216" t="s">
        <v>198</v>
      </c>
      <c r="D20" s="216" t="s">
        <v>92</v>
      </c>
      <c r="E20" s="190" t="s">
        <v>203</v>
      </c>
      <c r="F20" s="49" t="s">
        <v>204</v>
      </c>
      <c r="G20" s="233">
        <v>2034729</v>
      </c>
      <c r="H20" s="233"/>
      <c r="I20" s="233">
        <f>G20+H20</f>
        <v>2034729</v>
      </c>
      <c r="J20" s="234">
        <v>1919892</v>
      </c>
      <c r="K20" s="233"/>
      <c r="L20" s="233">
        <f>J20+K20</f>
        <v>1919892</v>
      </c>
      <c r="M20" s="235">
        <f t="shared" si="2"/>
        <v>3954621</v>
      </c>
    </row>
    <row r="21" spans="1:13" hidden="1" x14ac:dyDescent="0.25"/>
    <row r="22" spans="1:13" ht="30" x14ac:dyDescent="0.25">
      <c r="A22" s="5">
        <v>1</v>
      </c>
      <c r="B22" s="5">
        <v>5020</v>
      </c>
      <c r="C22" s="5" t="s">
        <v>198</v>
      </c>
      <c r="D22" s="5" t="s">
        <v>333</v>
      </c>
      <c r="E22" s="45" t="s">
        <v>203</v>
      </c>
      <c r="F22" s="236" t="s">
        <v>231</v>
      </c>
      <c r="G22" s="237">
        <v>1456920</v>
      </c>
      <c r="H22" s="237"/>
      <c r="I22" s="237"/>
      <c r="J22" s="237">
        <v>1315427</v>
      </c>
      <c r="K22" s="237"/>
      <c r="L22" s="237"/>
      <c r="M22" s="323">
        <f>G22+J22</f>
        <v>2772347</v>
      </c>
    </row>
    <row r="24" spans="1:13" x14ac:dyDescent="0.25">
      <c r="A24" s="238" t="s">
        <v>205</v>
      </c>
    </row>
  </sheetData>
  <mergeCells count="11">
    <mergeCell ref="H8:H9"/>
    <mergeCell ref="A8:A9"/>
    <mergeCell ref="D8:D9"/>
    <mergeCell ref="E8:E9"/>
    <mergeCell ref="F8:F9"/>
    <mergeCell ref="G8:G9"/>
    <mergeCell ref="I8:I9"/>
    <mergeCell ref="J8:J9"/>
    <mergeCell ref="K8:K9"/>
    <mergeCell ref="L8:L9"/>
    <mergeCell ref="M8:M9"/>
  </mergeCells>
  <pageMargins left="0.7" right="0.7" top="0.75" bottom="0.75" header="0.3" footer="0.3"/>
  <pageSetup scale="93" fitToHeight="0" orientation="landscape" r:id="rId1"/>
  <headerFooter>
    <oddFooter>&amp;R&amp;A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23"/>
  <sheetViews>
    <sheetView zoomScaleNormal="100" workbookViewId="0">
      <selection activeCell="T18" sqref="T18"/>
    </sheetView>
  </sheetViews>
  <sheetFormatPr defaultRowHeight="15" x14ac:dyDescent="0.25"/>
  <cols>
    <col min="1" max="1" width="4.42578125" customWidth="1"/>
    <col min="2" max="2" width="11" customWidth="1"/>
    <col min="3" max="3" width="21.42578125" customWidth="1"/>
    <col min="4" max="4" width="13.42578125" bestFit="1" customWidth="1"/>
    <col min="5" max="5" width="22.5703125" hidden="1" customWidth="1"/>
    <col min="6" max="7" width="12.42578125" hidden="1" customWidth="1"/>
    <col min="8" max="8" width="22.5703125" hidden="1" customWidth="1"/>
    <col min="9" max="10" width="12.42578125" hidden="1" customWidth="1"/>
    <col min="11" max="11" width="22.5703125" hidden="1" customWidth="1"/>
    <col min="12" max="13" width="12.42578125" hidden="1" customWidth="1"/>
    <col min="14" max="16" width="22" bestFit="1" customWidth="1"/>
    <col min="17" max="17" width="11" hidden="1" customWidth="1"/>
    <col min="18" max="18" width="22" hidden="1" customWidth="1"/>
  </cols>
  <sheetData>
    <row r="1" spans="1:18" x14ac:dyDescent="0.25">
      <c r="A1" s="1" t="s">
        <v>0</v>
      </c>
      <c r="B1" s="2"/>
      <c r="C1" s="2"/>
      <c r="D1" s="2"/>
      <c r="E1" s="2"/>
      <c r="F1" s="2"/>
      <c r="G1" s="2"/>
      <c r="H1" s="2"/>
    </row>
    <row r="2" spans="1:18" x14ac:dyDescent="0.25">
      <c r="A2" s="3" t="s">
        <v>1</v>
      </c>
      <c r="B2" s="2"/>
      <c r="C2" s="2"/>
      <c r="D2" s="2"/>
      <c r="E2" s="2"/>
      <c r="F2" s="2"/>
      <c r="G2" s="2"/>
      <c r="H2" s="2"/>
    </row>
    <row r="3" spans="1:18" x14ac:dyDescent="0.25">
      <c r="A3" s="106" t="s">
        <v>2</v>
      </c>
    </row>
    <row r="4" spans="1:18" x14ac:dyDescent="0.25">
      <c r="A4" s="3" t="s">
        <v>227</v>
      </c>
      <c r="B4" s="2"/>
      <c r="C4" s="2"/>
      <c r="D4" s="2"/>
      <c r="E4" s="2"/>
      <c r="F4" s="2"/>
      <c r="G4" s="2"/>
      <c r="H4" s="2"/>
    </row>
    <row r="5" spans="1:18" x14ac:dyDescent="0.25">
      <c r="A5" s="3" t="s">
        <v>4</v>
      </c>
      <c r="B5" s="2"/>
      <c r="C5" s="2"/>
      <c r="D5" s="2"/>
      <c r="E5" s="2"/>
      <c r="F5" s="2"/>
      <c r="G5" s="2"/>
      <c r="H5" s="2"/>
    </row>
    <row r="7" spans="1:18" x14ac:dyDescent="0.25">
      <c r="A7" s="240"/>
      <c r="B7" s="5" t="s">
        <v>174</v>
      </c>
      <c r="C7" s="5" t="s">
        <v>175</v>
      </c>
      <c r="D7" s="5" t="s">
        <v>176</v>
      </c>
      <c r="E7" s="5" t="s">
        <v>177</v>
      </c>
      <c r="F7" s="5" t="s">
        <v>186</v>
      </c>
      <c r="G7" s="5" t="s">
        <v>187</v>
      </c>
      <c r="H7" s="5" t="s">
        <v>188</v>
      </c>
      <c r="I7" s="5" t="s">
        <v>189</v>
      </c>
      <c r="J7" s="5" t="s">
        <v>207</v>
      </c>
      <c r="K7" s="5" t="s">
        <v>190</v>
      </c>
      <c r="L7" s="5" t="s">
        <v>191</v>
      </c>
      <c r="M7" s="5" t="s">
        <v>208</v>
      </c>
      <c r="N7" s="5" t="s">
        <v>177</v>
      </c>
      <c r="O7" s="5" t="s">
        <v>186</v>
      </c>
      <c r="P7" s="5" t="s">
        <v>187</v>
      </c>
      <c r="Q7" s="5" t="s">
        <v>191</v>
      </c>
      <c r="R7" s="5" t="s">
        <v>208</v>
      </c>
    </row>
    <row r="8" spans="1:18" x14ac:dyDescent="0.25">
      <c r="A8" s="261"/>
      <c r="B8" s="262"/>
      <c r="C8" s="263"/>
      <c r="D8" s="264"/>
      <c r="E8" s="351" t="s">
        <v>16</v>
      </c>
      <c r="F8" s="351"/>
      <c r="G8" s="351"/>
      <c r="H8" s="351" t="s">
        <v>90</v>
      </c>
      <c r="I8" s="351"/>
      <c r="J8" s="351"/>
      <c r="K8" s="351" t="s">
        <v>17</v>
      </c>
      <c r="L8" s="351"/>
      <c r="M8" s="351"/>
      <c r="N8" s="211" t="s">
        <v>16</v>
      </c>
      <c r="O8" s="211" t="s">
        <v>90</v>
      </c>
      <c r="P8" s="351" t="s">
        <v>17</v>
      </c>
      <c r="Q8" s="351"/>
      <c r="R8" s="351"/>
    </row>
    <row r="9" spans="1:18" ht="29.45" customHeight="1" x14ac:dyDescent="0.25">
      <c r="A9" s="265" t="s">
        <v>179</v>
      </c>
      <c r="B9" s="266" t="s">
        <v>228</v>
      </c>
      <c r="C9" s="69" t="s">
        <v>14</v>
      </c>
      <c r="D9" s="265" t="s">
        <v>15</v>
      </c>
      <c r="E9" s="242" t="s">
        <v>229</v>
      </c>
      <c r="F9" s="242" t="s">
        <v>91</v>
      </c>
      <c r="G9" s="242" t="s">
        <v>230</v>
      </c>
      <c r="H9" s="242" t="s">
        <v>229</v>
      </c>
      <c r="I9" s="242" t="s">
        <v>91</v>
      </c>
      <c r="J9" s="242" t="s">
        <v>230</v>
      </c>
      <c r="K9" s="242" t="s">
        <v>229</v>
      </c>
      <c r="L9" s="242" t="s">
        <v>91</v>
      </c>
      <c r="M9" s="242" t="s">
        <v>230</v>
      </c>
      <c r="N9" s="242" t="s">
        <v>334</v>
      </c>
      <c r="O9" s="242" t="s">
        <v>334</v>
      </c>
      <c r="P9" s="242" t="s">
        <v>334</v>
      </c>
      <c r="Q9" s="242" t="s">
        <v>91</v>
      </c>
      <c r="R9" s="242" t="s">
        <v>230</v>
      </c>
    </row>
    <row r="10" spans="1:18" x14ac:dyDescent="0.25">
      <c r="A10" s="46">
        <v>1</v>
      </c>
      <c r="B10" s="261">
        <v>5026</v>
      </c>
      <c r="C10" s="47" t="s">
        <v>30</v>
      </c>
      <c r="D10" s="267" t="s">
        <v>231</v>
      </c>
      <c r="E10" s="268">
        <v>396515.7</v>
      </c>
      <c r="F10" s="269">
        <v>389037.89999999997</v>
      </c>
      <c r="G10" s="269">
        <v>378227.58999999991</v>
      </c>
      <c r="H10" s="269">
        <v>359921.41</v>
      </c>
      <c r="I10" s="269">
        <v>360850.27999999997</v>
      </c>
      <c r="J10" s="269">
        <v>362794.18000000005</v>
      </c>
      <c r="K10" s="269">
        <v>756437.11</v>
      </c>
      <c r="L10" s="269">
        <v>749888.17999999993</v>
      </c>
      <c r="M10" s="269">
        <v>741021.77</v>
      </c>
      <c r="N10" s="268">
        <v>391669</v>
      </c>
      <c r="O10" s="269">
        <v>351473</v>
      </c>
      <c r="P10" s="269">
        <f>N10+O10</f>
        <v>743142</v>
      </c>
      <c r="Q10" s="269">
        <v>749888.17999999993</v>
      </c>
      <c r="R10" s="269">
        <v>741021.77</v>
      </c>
    </row>
    <row r="11" spans="1:18" x14ac:dyDescent="0.25">
      <c r="A11" s="189">
        <v>2</v>
      </c>
      <c r="B11" s="52">
        <v>5113</v>
      </c>
      <c r="C11" s="270" t="s">
        <v>42</v>
      </c>
      <c r="D11" s="271" t="s">
        <v>231</v>
      </c>
      <c r="E11" s="272">
        <v>52033.149999999987</v>
      </c>
      <c r="F11" s="273">
        <v>26161.460000000014</v>
      </c>
      <c r="G11" s="273">
        <v>24129.610000000004</v>
      </c>
      <c r="H11" s="273">
        <v>65157.170000000006</v>
      </c>
      <c r="I11" s="273">
        <v>40700.139999999956</v>
      </c>
      <c r="J11" s="273">
        <v>36052.659999999967</v>
      </c>
      <c r="K11" s="273">
        <v>117190.31999999999</v>
      </c>
      <c r="L11" s="273">
        <v>66861.599999999977</v>
      </c>
      <c r="M11" s="273">
        <v>60182.269999999975</v>
      </c>
      <c r="N11" s="272">
        <v>68031</v>
      </c>
      <c r="O11" s="273">
        <v>74248</v>
      </c>
      <c r="P11" s="273">
        <f>N11+O11</f>
        <v>142279</v>
      </c>
      <c r="Q11" s="273">
        <v>66861.599999999977</v>
      </c>
      <c r="R11" s="273">
        <v>60182.269999999975</v>
      </c>
    </row>
    <row r="12" spans="1:18" x14ac:dyDescent="0.25">
      <c r="A12" s="189">
        <v>3</v>
      </c>
      <c r="B12" s="52">
        <v>5125</v>
      </c>
      <c r="C12" s="270" t="s">
        <v>43</v>
      </c>
      <c r="D12" s="271" t="s">
        <v>231</v>
      </c>
      <c r="E12" s="272">
        <v>35704.739999999991</v>
      </c>
      <c r="F12" s="273">
        <v>33589.819999999992</v>
      </c>
      <c r="G12" s="273">
        <v>36105.510000000009</v>
      </c>
      <c r="H12" s="273">
        <v>23930.249999999989</v>
      </c>
      <c r="I12" s="273">
        <v>22656.510000000013</v>
      </c>
      <c r="J12" s="273">
        <v>22675.010000000013</v>
      </c>
      <c r="K12" s="273">
        <v>59634.989999999976</v>
      </c>
      <c r="L12" s="273">
        <v>56246.33</v>
      </c>
      <c r="M12" s="273">
        <v>58780.520000000019</v>
      </c>
      <c r="N12" s="272">
        <v>25649</v>
      </c>
      <c r="O12" s="273">
        <v>17134</v>
      </c>
      <c r="P12" s="273">
        <f>N12+O12</f>
        <v>42783</v>
      </c>
      <c r="Q12" s="273">
        <v>56246.33</v>
      </c>
      <c r="R12" s="273">
        <v>58780.520000000019</v>
      </c>
    </row>
    <row r="13" spans="1:18" x14ac:dyDescent="0.25">
      <c r="A13" s="190">
        <v>4</v>
      </c>
      <c r="B13" s="69">
        <v>6530</v>
      </c>
      <c r="C13" s="71" t="s">
        <v>232</v>
      </c>
      <c r="D13" s="274" t="s">
        <v>231</v>
      </c>
      <c r="E13" s="272">
        <v>4888.24</v>
      </c>
      <c r="F13" s="273">
        <v>4079.2799999999997</v>
      </c>
      <c r="G13" s="273">
        <v>6347.6399999999994</v>
      </c>
      <c r="H13" s="273">
        <v>5994.42</v>
      </c>
      <c r="I13" s="273">
        <v>7333.76</v>
      </c>
      <c r="J13" s="273">
        <v>6157.43</v>
      </c>
      <c r="K13" s="273">
        <v>10882.66</v>
      </c>
      <c r="L13" s="273">
        <v>11413.04</v>
      </c>
      <c r="M13" s="273">
        <v>12505.07</v>
      </c>
      <c r="N13" s="272">
        <v>8180</v>
      </c>
      <c r="O13" s="272">
        <v>8057</v>
      </c>
      <c r="P13" s="273">
        <f>N13+O13</f>
        <v>16237</v>
      </c>
      <c r="Q13" s="273">
        <v>11413.04</v>
      </c>
      <c r="R13" s="273">
        <v>12505.07</v>
      </c>
    </row>
    <row r="14" spans="1:18" x14ac:dyDescent="0.25">
      <c r="A14" s="190">
        <v>5</v>
      </c>
      <c r="B14" s="228" t="s">
        <v>17</v>
      </c>
      <c r="C14" s="275"/>
      <c r="D14" s="275"/>
      <c r="E14" s="276">
        <v>489141.82999999996</v>
      </c>
      <c r="F14" s="276">
        <v>452868.46</v>
      </c>
      <c r="G14" s="276">
        <v>444810.34999999992</v>
      </c>
      <c r="H14" s="276">
        <v>455003.24999999994</v>
      </c>
      <c r="I14" s="276">
        <v>431540.68999999994</v>
      </c>
      <c r="J14" s="276">
        <v>427679.28</v>
      </c>
      <c r="K14" s="276">
        <v>944145.08</v>
      </c>
      <c r="L14" s="276">
        <v>884409.14999999991</v>
      </c>
      <c r="M14" s="276">
        <v>872489.63</v>
      </c>
      <c r="N14" s="276">
        <f>SUM(N10:N13)</f>
        <v>493529</v>
      </c>
      <c r="O14" s="276">
        <f>SUM(O10:O13)</f>
        <v>450912</v>
      </c>
      <c r="P14" s="276">
        <f>SUM(P10:P13)</f>
        <v>944441</v>
      </c>
      <c r="Q14" s="276">
        <v>884409.14999999991</v>
      </c>
      <c r="R14" s="276">
        <v>872489.63</v>
      </c>
    </row>
    <row r="15" spans="1:18" x14ac:dyDescent="0.25">
      <c r="A15" s="41"/>
      <c r="B15" s="277"/>
      <c r="C15" s="278"/>
      <c r="D15" s="278"/>
      <c r="E15" s="279"/>
      <c r="F15" s="279"/>
      <c r="G15" s="279"/>
      <c r="H15" s="279"/>
      <c r="I15" s="279"/>
      <c r="J15" s="279"/>
      <c r="K15" s="279"/>
      <c r="L15" s="279"/>
      <c r="M15" s="279"/>
    </row>
    <row r="16" spans="1:18" ht="33" customHeight="1" x14ac:dyDescent="0.25">
      <c r="A16" s="350" t="s">
        <v>233</v>
      </c>
      <c r="B16" s="350"/>
      <c r="C16" s="350"/>
      <c r="D16" s="350"/>
      <c r="E16" s="350"/>
      <c r="F16" s="350"/>
      <c r="G16" s="350"/>
      <c r="H16" s="350"/>
      <c r="I16" s="350"/>
      <c r="J16" s="350"/>
      <c r="K16" s="350"/>
      <c r="L16" s="350"/>
      <c r="M16" s="350"/>
      <c r="N16" s="350"/>
      <c r="O16" s="350"/>
      <c r="P16" s="350"/>
    </row>
    <row r="18" spans="1:16" ht="29.1" customHeight="1" x14ac:dyDescent="0.25">
      <c r="A18" s="350" t="s">
        <v>234</v>
      </c>
      <c r="B18" s="350"/>
      <c r="C18" s="350"/>
      <c r="D18" s="350"/>
      <c r="E18" s="350"/>
      <c r="F18" s="350"/>
      <c r="G18" s="350"/>
      <c r="H18" s="350"/>
      <c r="I18" s="350"/>
      <c r="J18" s="350"/>
      <c r="K18" s="350"/>
      <c r="L18" s="350"/>
      <c r="M18" s="350"/>
      <c r="N18" s="350"/>
      <c r="O18" s="350"/>
      <c r="P18" s="350"/>
    </row>
    <row r="20" spans="1:16" ht="29.1" customHeight="1" x14ac:dyDescent="0.25">
      <c r="A20" s="350" t="s">
        <v>235</v>
      </c>
      <c r="B20" s="350"/>
      <c r="C20" s="350"/>
      <c r="D20" s="350"/>
      <c r="E20" s="350"/>
      <c r="F20" s="350"/>
      <c r="G20" s="350"/>
      <c r="H20" s="350"/>
      <c r="I20" s="350"/>
      <c r="J20" s="350"/>
      <c r="K20" s="350"/>
      <c r="L20" s="350"/>
      <c r="M20" s="350"/>
      <c r="N20" s="350"/>
      <c r="O20" s="350"/>
      <c r="P20" s="350"/>
    </row>
    <row r="22" spans="1:16" ht="29.1" customHeight="1" x14ac:dyDescent="0.25">
      <c r="A22" s="350" t="s">
        <v>236</v>
      </c>
      <c r="B22" s="350"/>
      <c r="C22" s="350"/>
      <c r="D22" s="350"/>
      <c r="E22" s="350"/>
      <c r="F22" s="350"/>
      <c r="G22" s="350"/>
      <c r="H22" s="350"/>
      <c r="I22" s="350"/>
      <c r="J22" s="350"/>
      <c r="K22" s="350"/>
      <c r="L22" s="350"/>
      <c r="M22" s="350"/>
      <c r="N22" s="350"/>
      <c r="O22" s="350"/>
      <c r="P22" s="350"/>
    </row>
    <row r="23" spans="1:16" x14ac:dyDescent="0.25">
      <c r="A23" t="s">
        <v>237</v>
      </c>
    </row>
  </sheetData>
  <mergeCells count="8">
    <mergeCell ref="A18:P18"/>
    <mergeCell ref="A20:P20"/>
    <mergeCell ref="A22:P22"/>
    <mergeCell ref="E8:G8"/>
    <mergeCell ref="H8:J8"/>
    <mergeCell ref="K8:M8"/>
    <mergeCell ref="P8:R8"/>
    <mergeCell ref="A16:P16"/>
  </mergeCells>
  <pageMargins left="0.7" right="0.7" top="0.75" bottom="0.75" header="0.3" footer="0.3"/>
  <pageSetup scale="97" fitToHeight="0" orientation="landscape" r:id="rId1"/>
  <headerFooter>
    <oddFooter>&amp;R&amp;A</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P25"/>
  <sheetViews>
    <sheetView zoomScaleNormal="100" workbookViewId="0">
      <selection activeCell="P27" sqref="P27"/>
    </sheetView>
  </sheetViews>
  <sheetFormatPr defaultRowHeight="15" x14ac:dyDescent="0.25"/>
  <cols>
    <col min="1" max="1" width="4.42578125" customWidth="1"/>
    <col min="2" max="2" width="8" customWidth="1"/>
    <col min="3" max="3" width="27.42578125" customWidth="1"/>
    <col min="4" max="4" width="13.42578125" customWidth="1"/>
    <col min="5" max="5" width="21.85546875" customWidth="1"/>
    <col min="6" max="6" width="24.42578125" bestFit="1" customWidth="1"/>
    <col min="7" max="10" width="11.140625" hidden="1" customWidth="1"/>
    <col min="11" max="11" width="16.42578125" hidden="1" customWidth="1"/>
    <col min="12" max="12" width="10.140625" bestFit="1" customWidth="1"/>
    <col min="13" max="13" width="10.140625" hidden="1" customWidth="1"/>
    <col min="14" max="14" width="9.140625" hidden="1" customWidth="1"/>
    <col min="15" max="15" width="10.5703125" bestFit="1" customWidth="1"/>
    <col min="16" max="16" width="11.140625" bestFit="1" customWidth="1"/>
  </cols>
  <sheetData>
    <row r="1" spans="1:16" x14ac:dyDescent="0.25">
      <c r="A1" s="1" t="s">
        <v>0</v>
      </c>
      <c r="B1" s="2"/>
      <c r="C1" s="2"/>
      <c r="D1" s="2"/>
      <c r="E1" s="2"/>
      <c r="F1" s="2"/>
    </row>
    <row r="2" spans="1:16" x14ac:dyDescent="0.25">
      <c r="A2" s="3" t="s">
        <v>1</v>
      </c>
      <c r="B2" s="2"/>
      <c r="C2" s="2"/>
      <c r="D2" s="2"/>
      <c r="E2" s="2"/>
      <c r="F2" s="2"/>
    </row>
    <row r="3" spans="1:16" x14ac:dyDescent="0.25">
      <c r="A3" s="106" t="s">
        <v>2</v>
      </c>
    </row>
    <row r="4" spans="1:16" x14ac:dyDescent="0.25">
      <c r="A4" s="3" t="s">
        <v>238</v>
      </c>
      <c r="B4" s="2"/>
      <c r="C4" s="2"/>
      <c r="D4" s="2"/>
      <c r="E4" s="2"/>
      <c r="F4" s="2"/>
    </row>
    <row r="5" spans="1:16" x14ac:dyDescent="0.25">
      <c r="A5" s="3" t="s">
        <v>4</v>
      </c>
      <c r="B5" s="2"/>
      <c r="C5" s="2"/>
      <c r="D5" s="2"/>
      <c r="E5" s="2"/>
      <c r="F5" s="2"/>
    </row>
    <row r="6" spans="1:16" x14ac:dyDescent="0.25">
      <c r="A6" s="3"/>
      <c r="B6" s="2"/>
      <c r="C6" s="2"/>
      <c r="D6" s="2"/>
      <c r="E6" s="2"/>
      <c r="F6" s="2"/>
    </row>
    <row r="7" spans="1:16" x14ac:dyDescent="0.25">
      <c r="A7" s="4"/>
      <c r="B7" s="5" t="s">
        <v>174</v>
      </c>
      <c r="C7" s="5" t="s">
        <v>175</v>
      </c>
      <c r="D7" s="5" t="s">
        <v>176</v>
      </c>
      <c r="E7" s="45" t="s">
        <v>177</v>
      </c>
      <c r="F7" s="45" t="s">
        <v>186</v>
      </c>
      <c r="G7" s="45" t="s">
        <v>187</v>
      </c>
      <c r="H7" s="45" t="s">
        <v>188</v>
      </c>
      <c r="I7" s="45" t="s">
        <v>189</v>
      </c>
      <c r="J7" s="45" t="s">
        <v>187</v>
      </c>
      <c r="K7" s="45" t="s">
        <v>188</v>
      </c>
      <c r="L7" s="45" t="s">
        <v>187</v>
      </c>
      <c r="M7" s="45" t="s">
        <v>207</v>
      </c>
      <c r="N7" s="45" t="s">
        <v>190</v>
      </c>
      <c r="O7" s="45" t="s">
        <v>188</v>
      </c>
      <c r="P7" s="45" t="s">
        <v>189</v>
      </c>
    </row>
    <row r="8" spans="1:16" ht="45" x14ac:dyDescent="0.25">
      <c r="A8" s="210" t="s">
        <v>179</v>
      </c>
      <c r="B8" s="210" t="s">
        <v>228</v>
      </c>
      <c r="C8" s="30" t="s">
        <v>211</v>
      </c>
      <c r="D8" s="210" t="s">
        <v>15</v>
      </c>
      <c r="E8" s="321" t="s">
        <v>192</v>
      </c>
      <c r="F8" s="30" t="s">
        <v>73</v>
      </c>
      <c r="G8" s="30" t="s">
        <v>11</v>
      </c>
      <c r="H8" s="265" t="s">
        <v>99</v>
      </c>
      <c r="I8" s="265" t="s">
        <v>239</v>
      </c>
      <c r="J8" s="30" t="s">
        <v>11</v>
      </c>
      <c r="K8" s="265" t="s">
        <v>99</v>
      </c>
      <c r="L8" s="30" t="s">
        <v>16</v>
      </c>
      <c r="M8" s="30"/>
      <c r="N8" s="30"/>
      <c r="O8" s="30" t="s">
        <v>90</v>
      </c>
      <c r="P8" s="30" t="s">
        <v>17</v>
      </c>
    </row>
    <row r="9" spans="1:16" ht="45" x14ac:dyDescent="0.25">
      <c r="A9" s="212">
        <v>1</v>
      </c>
      <c r="B9" s="212">
        <v>5185</v>
      </c>
      <c r="C9" s="280" t="s">
        <v>47</v>
      </c>
      <c r="D9" s="6" t="s">
        <v>231</v>
      </c>
      <c r="E9" s="322" t="s">
        <v>334</v>
      </c>
      <c r="F9" s="154" t="s">
        <v>240</v>
      </c>
      <c r="G9" s="282">
        <v>0</v>
      </c>
      <c r="H9" s="282">
        <v>0</v>
      </c>
      <c r="I9" s="282">
        <f>G9+H9</f>
        <v>0</v>
      </c>
      <c r="J9" s="282">
        <v>8469685.0000000019</v>
      </c>
      <c r="K9" s="282">
        <v>769018.99999999965</v>
      </c>
      <c r="L9" s="282">
        <v>5574891</v>
      </c>
      <c r="M9" s="282"/>
      <c r="N9" s="282"/>
      <c r="O9" s="282">
        <v>5190684</v>
      </c>
      <c r="P9" s="282">
        <f>L9+O9</f>
        <v>10765575</v>
      </c>
    </row>
    <row r="10" spans="1:16" ht="45" x14ac:dyDescent="0.25">
      <c r="A10" s="212">
        <v>2</v>
      </c>
      <c r="B10" s="212">
        <v>5186</v>
      </c>
      <c r="C10" s="280" t="s">
        <v>48</v>
      </c>
      <c r="D10" s="212" t="s">
        <v>231</v>
      </c>
      <c r="E10" s="322" t="s">
        <v>334</v>
      </c>
      <c r="F10" s="154" t="s">
        <v>240</v>
      </c>
      <c r="G10" s="282">
        <v>0</v>
      </c>
      <c r="H10" s="282">
        <f t="shared" ref="H10" si="0">K10+N10</f>
        <v>0</v>
      </c>
      <c r="I10" s="282">
        <f>G10+H10</f>
        <v>0</v>
      </c>
      <c r="J10" s="282">
        <v>7138.74</v>
      </c>
      <c r="K10" s="282"/>
      <c r="L10" s="282">
        <v>1795</v>
      </c>
      <c r="M10" s="282"/>
      <c r="N10" s="282"/>
      <c r="O10" s="282">
        <v>166</v>
      </c>
      <c r="P10" s="282">
        <f>L10+O10</f>
        <v>1961</v>
      </c>
    </row>
    <row r="11" spans="1:16" ht="45" x14ac:dyDescent="0.25">
      <c r="A11" s="216">
        <v>3</v>
      </c>
      <c r="B11" s="216">
        <v>6243</v>
      </c>
      <c r="C11" s="283" t="s">
        <v>241</v>
      </c>
      <c r="D11" s="216" t="s">
        <v>231</v>
      </c>
      <c r="E11" s="265" t="s">
        <v>334</v>
      </c>
      <c r="F11" s="274" t="s">
        <v>242</v>
      </c>
      <c r="G11" s="284">
        <v>0</v>
      </c>
      <c r="H11" s="285">
        <v>0</v>
      </c>
      <c r="I11" s="284">
        <f>G11+H11</f>
        <v>0</v>
      </c>
      <c r="J11" s="284">
        <v>627283</v>
      </c>
      <c r="K11" s="284">
        <v>-59339</v>
      </c>
      <c r="L11" s="284">
        <v>378744</v>
      </c>
      <c r="M11" s="284"/>
      <c r="N11" s="284"/>
      <c r="O11" s="284">
        <v>378744</v>
      </c>
      <c r="P11" s="284">
        <f>L11+O11</f>
        <v>757488</v>
      </c>
    </row>
    <row r="12" spans="1:16" hidden="1" x14ac:dyDescent="0.25">
      <c r="A12" s="286"/>
      <c r="B12" s="286"/>
      <c r="C12" s="12"/>
      <c r="D12" s="286"/>
      <c r="E12" s="287"/>
      <c r="F12" s="146"/>
      <c r="G12" s="12"/>
      <c r="H12" s="288"/>
      <c r="I12" s="288"/>
      <c r="J12" s="12"/>
      <c r="K12" s="288"/>
      <c r="L12" s="12"/>
      <c r="M12" s="12"/>
      <c r="N12" s="12"/>
      <c r="O12" s="12"/>
      <c r="P12" s="12"/>
    </row>
    <row r="13" spans="1:16" ht="30" hidden="1" x14ac:dyDescent="0.25">
      <c r="A13" s="212">
        <v>1</v>
      </c>
      <c r="B13" s="212">
        <v>5185</v>
      </c>
      <c r="C13" s="280" t="s">
        <v>47</v>
      </c>
      <c r="D13" s="212" t="s">
        <v>231</v>
      </c>
      <c r="E13" s="281" t="s">
        <v>243</v>
      </c>
      <c r="F13" s="154" t="s">
        <v>240</v>
      </c>
      <c r="G13" s="282">
        <f t="shared" ref="G13:H15" si="1">J13+M13</f>
        <v>16367816.740000006</v>
      </c>
      <c r="H13" s="282">
        <f t="shared" si="1"/>
        <v>1299903.2599999956</v>
      </c>
      <c r="I13" s="282">
        <f>G13+H13</f>
        <v>17667720</v>
      </c>
      <c r="J13" s="282">
        <v>8469685.0000000019</v>
      </c>
      <c r="K13" s="282">
        <v>769018.99999999965</v>
      </c>
      <c r="L13" s="282">
        <v>9238704</v>
      </c>
      <c r="M13" s="282">
        <v>7898131.7400000039</v>
      </c>
      <c r="N13" s="282">
        <v>530884.25999999605</v>
      </c>
      <c r="O13" s="282">
        <v>8429016</v>
      </c>
      <c r="P13" s="282">
        <f>L13+O13</f>
        <v>17667720</v>
      </c>
    </row>
    <row r="14" spans="1:16" ht="30" hidden="1" x14ac:dyDescent="0.25">
      <c r="A14" s="212">
        <v>2</v>
      </c>
      <c r="B14" s="212">
        <v>5186</v>
      </c>
      <c r="C14" s="280" t="s">
        <v>48</v>
      </c>
      <c r="D14" s="212" t="s">
        <v>231</v>
      </c>
      <c r="E14" s="281" t="s">
        <v>243</v>
      </c>
      <c r="F14" s="154" t="s">
        <v>240</v>
      </c>
      <c r="G14" s="282">
        <f t="shared" si="1"/>
        <v>14277.44</v>
      </c>
      <c r="H14" s="282">
        <f t="shared" si="1"/>
        <v>0</v>
      </c>
      <c r="I14" s="282">
        <f>G14+H14</f>
        <v>14277.44</v>
      </c>
      <c r="J14" s="282">
        <v>7138.74</v>
      </c>
      <c r="K14" s="282"/>
      <c r="L14" s="282">
        <v>7138.74</v>
      </c>
      <c r="M14" s="282">
        <v>7138.7000000000007</v>
      </c>
      <c r="N14" s="282"/>
      <c r="O14" s="282">
        <v>7138.7000000000007</v>
      </c>
      <c r="P14" s="282">
        <f>L14+O14</f>
        <v>14277.44</v>
      </c>
    </row>
    <row r="15" spans="1:16" ht="30" hidden="1" x14ac:dyDescent="0.25">
      <c r="A15" s="212">
        <v>3</v>
      </c>
      <c r="B15" s="212">
        <v>6243</v>
      </c>
      <c r="C15" s="280" t="s">
        <v>241</v>
      </c>
      <c r="D15" s="212" t="s">
        <v>231</v>
      </c>
      <c r="E15" s="281" t="s">
        <v>243</v>
      </c>
      <c r="F15" s="270" t="s">
        <v>242</v>
      </c>
      <c r="G15" s="282">
        <f t="shared" si="1"/>
        <v>1254566</v>
      </c>
      <c r="H15" s="289">
        <f t="shared" si="1"/>
        <v>-118678</v>
      </c>
      <c r="I15" s="282">
        <f>G15+H15</f>
        <v>1135888</v>
      </c>
      <c r="J15" s="282">
        <v>627283</v>
      </c>
      <c r="K15" s="282">
        <v>-59339</v>
      </c>
      <c r="L15" s="282">
        <v>567944</v>
      </c>
      <c r="M15" s="282">
        <v>627283</v>
      </c>
      <c r="N15" s="282">
        <v>-59339</v>
      </c>
      <c r="O15" s="282">
        <v>567944</v>
      </c>
      <c r="P15" s="282">
        <f>L15+O15</f>
        <v>1135888</v>
      </c>
    </row>
    <row r="16" spans="1:16" hidden="1" x14ac:dyDescent="0.25">
      <c r="A16" s="212">
        <v>4</v>
      </c>
      <c r="B16" s="212"/>
      <c r="C16" s="151"/>
      <c r="D16" s="151"/>
      <c r="E16" s="218"/>
      <c r="F16" s="151"/>
      <c r="G16" s="282"/>
      <c r="H16" s="282"/>
      <c r="I16" s="282"/>
      <c r="J16" s="282"/>
      <c r="K16" s="282"/>
      <c r="L16" s="282"/>
      <c r="M16" s="282"/>
      <c r="N16" s="282"/>
      <c r="O16" s="282"/>
      <c r="P16" s="282"/>
    </row>
    <row r="17" spans="1:16" hidden="1" x14ac:dyDescent="0.25">
      <c r="A17" s="212">
        <v>5</v>
      </c>
      <c r="B17" s="212">
        <v>5185</v>
      </c>
      <c r="C17" s="280" t="s">
        <v>47</v>
      </c>
      <c r="D17" s="212" t="s">
        <v>231</v>
      </c>
      <c r="E17" s="218" t="s">
        <v>91</v>
      </c>
      <c r="F17" s="151" t="s">
        <v>240</v>
      </c>
      <c r="G17" s="282">
        <f>J17+M17</f>
        <v>16548476.000000015</v>
      </c>
      <c r="H17" s="282">
        <v>0</v>
      </c>
      <c r="I17" s="282">
        <f>G17+H17</f>
        <v>16548476.000000015</v>
      </c>
      <c r="J17" s="282">
        <v>8561884.0000000093</v>
      </c>
      <c r="K17" s="282">
        <v>0</v>
      </c>
      <c r="L17" s="282">
        <f>SUM(J17:K17)</f>
        <v>8561884.0000000093</v>
      </c>
      <c r="M17" s="282">
        <v>7986592.0000000056</v>
      </c>
      <c r="N17" s="282">
        <v>0</v>
      </c>
      <c r="O17" s="282">
        <f>SUM(M17:N17)</f>
        <v>7986592.0000000056</v>
      </c>
      <c r="P17" s="282">
        <f>L17+O17</f>
        <v>16548476.000000015</v>
      </c>
    </row>
    <row r="18" spans="1:16" hidden="1" x14ac:dyDescent="0.25">
      <c r="A18" s="212">
        <v>6</v>
      </c>
      <c r="B18" s="212">
        <v>5186</v>
      </c>
      <c r="C18" s="280" t="s">
        <v>48</v>
      </c>
      <c r="D18" s="212" t="s">
        <v>231</v>
      </c>
      <c r="E18" s="218" t="s">
        <v>91</v>
      </c>
      <c r="F18" s="151" t="s">
        <v>240</v>
      </c>
      <c r="G18" s="282">
        <f>J18+M18</f>
        <v>0</v>
      </c>
      <c r="H18" s="282">
        <v>0</v>
      </c>
      <c r="I18" s="282">
        <f>G18+H18</f>
        <v>0</v>
      </c>
      <c r="J18" s="282">
        <v>0</v>
      </c>
      <c r="K18" s="282">
        <v>0</v>
      </c>
      <c r="L18" s="282">
        <f>SUM(J18:K18)</f>
        <v>0</v>
      </c>
      <c r="M18" s="282">
        <v>0</v>
      </c>
      <c r="N18" s="282">
        <v>0</v>
      </c>
      <c r="O18" s="282">
        <f>SUM(M18:N18)</f>
        <v>0</v>
      </c>
      <c r="P18" s="282">
        <f>L18+O18</f>
        <v>0</v>
      </c>
    </row>
    <row r="19" spans="1:16" hidden="1" x14ac:dyDescent="0.25">
      <c r="A19" s="212">
        <v>7</v>
      </c>
      <c r="B19" s="212">
        <v>6243</v>
      </c>
      <c r="C19" s="280" t="s">
        <v>241</v>
      </c>
      <c r="D19" s="212" t="s">
        <v>231</v>
      </c>
      <c r="E19" s="218" t="s">
        <v>91</v>
      </c>
      <c r="F19" s="270" t="s">
        <v>242</v>
      </c>
      <c r="G19" s="282">
        <f>J19+M19</f>
        <v>1213237</v>
      </c>
      <c r="H19" s="282">
        <v>0</v>
      </c>
      <c r="I19" s="282">
        <f>G19+H19</f>
        <v>1213237</v>
      </c>
      <c r="J19" s="282">
        <v>606619</v>
      </c>
      <c r="K19" s="282">
        <v>0</v>
      </c>
      <c r="L19" s="282">
        <f>SUM(J19:K19)</f>
        <v>606619</v>
      </c>
      <c r="M19" s="282">
        <v>606618</v>
      </c>
      <c r="N19" s="282">
        <v>0</v>
      </c>
      <c r="O19" s="282">
        <f>SUM(M19:N19)</f>
        <v>606618</v>
      </c>
      <c r="P19" s="282">
        <f>L19+O19</f>
        <v>1213237</v>
      </c>
    </row>
    <row r="20" spans="1:16" hidden="1" x14ac:dyDescent="0.25">
      <c r="A20" s="212">
        <v>8</v>
      </c>
      <c r="B20" s="212"/>
      <c r="C20" s="151"/>
      <c r="D20" s="151"/>
      <c r="E20" s="218"/>
      <c r="F20" s="151"/>
      <c r="G20" s="282"/>
      <c r="H20" s="282"/>
      <c r="I20" s="282"/>
      <c r="J20" s="282"/>
      <c r="K20" s="282"/>
      <c r="L20" s="282"/>
      <c r="M20" s="282"/>
      <c r="N20" s="282"/>
      <c r="O20" s="282"/>
      <c r="P20" s="282"/>
    </row>
    <row r="21" spans="1:16" hidden="1" x14ac:dyDescent="0.25">
      <c r="A21" s="212">
        <v>9</v>
      </c>
      <c r="B21" s="212">
        <v>5185</v>
      </c>
      <c r="C21" s="280" t="s">
        <v>47</v>
      </c>
      <c r="D21" s="212" t="s">
        <v>231</v>
      </c>
      <c r="E21" s="218" t="s">
        <v>92</v>
      </c>
      <c r="F21" s="151" t="s">
        <v>240</v>
      </c>
      <c r="G21" s="282">
        <f>J21+M21</f>
        <v>15065453.000000002</v>
      </c>
      <c r="H21" s="282">
        <v>0</v>
      </c>
      <c r="I21" s="282">
        <f>G21+H21</f>
        <v>15065453.000000002</v>
      </c>
      <c r="J21" s="282">
        <v>7758234.0000000028</v>
      </c>
      <c r="K21" s="282">
        <v>0</v>
      </c>
      <c r="L21" s="282">
        <f>SUM(J21:K21)</f>
        <v>7758234.0000000028</v>
      </c>
      <c r="M21" s="282">
        <v>7307218.9999999991</v>
      </c>
      <c r="N21" s="282">
        <v>0</v>
      </c>
      <c r="O21" s="282">
        <f>SUM(M21:N21)</f>
        <v>7307218.9999999991</v>
      </c>
      <c r="P21" s="282">
        <f>L21+O21</f>
        <v>15065453.000000002</v>
      </c>
    </row>
    <row r="22" spans="1:16" hidden="1" x14ac:dyDescent="0.25">
      <c r="A22" s="212">
        <v>10</v>
      </c>
      <c r="B22" s="212">
        <v>5186</v>
      </c>
      <c r="C22" s="280" t="s">
        <v>48</v>
      </c>
      <c r="D22" s="212" t="s">
        <v>231</v>
      </c>
      <c r="E22" s="218" t="s">
        <v>92</v>
      </c>
      <c r="F22" s="151" t="s">
        <v>240</v>
      </c>
      <c r="G22" s="282">
        <f>J22+M22</f>
        <v>0</v>
      </c>
      <c r="H22" s="282">
        <v>0</v>
      </c>
      <c r="I22" s="282">
        <f>G22+H22</f>
        <v>0</v>
      </c>
      <c r="J22" s="282">
        <v>0</v>
      </c>
      <c r="K22" s="282">
        <v>0</v>
      </c>
      <c r="L22" s="282">
        <f>SUM(J22:K22)</f>
        <v>0</v>
      </c>
      <c r="M22" s="282">
        <v>0</v>
      </c>
      <c r="N22" s="282">
        <v>0</v>
      </c>
      <c r="O22" s="282">
        <f>SUM(M22:N22)</f>
        <v>0</v>
      </c>
      <c r="P22" s="282">
        <f>L22+O22</f>
        <v>0</v>
      </c>
    </row>
    <row r="23" spans="1:16" hidden="1" x14ac:dyDescent="0.25">
      <c r="A23" s="190">
        <v>11</v>
      </c>
      <c r="B23" s="216">
        <v>6243</v>
      </c>
      <c r="C23" s="283" t="s">
        <v>241</v>
      </c>
      <c r="D23" s="216" t="s">
        <v>231</v>
      </c>
      <c r="E23" s="290" t="s">
        <v>92</v>
      </c>
      <c r="F23" s="71" t="s">
        <v>242</v>
      </c>
      <c r="G23" s="284">
        <f>J23+M23</f>
        <v>1286209</v>
      </c>
      <c r="H23" s="284">
        <v>0</v>
      </c>
      <c r="I23" s="284">
        <f>G23+H23</f>
        <v>1286209</v>
      </c>
      <c r="J23" s="284">
        <v>643105</v>
      </c>
      <c r="K23" s="284">
        <v>0</v>
      </c>
      <c r="L23" s="284">
        <f>SUM(J23:K23)</f>
        <v>643105</v>
      </c>
      <c r="M23" s="284">
        <v>643104</v>
      </c>
      <c r="N23" s="284">
        <v>0</v>
      </c>
      <c r="O23" s="284">
        <f>SUM(M23:N23)</f>
        <v>643104</v>
      </c>
      <c r="P23" s="284">
        <f>L23+O23</f>
        <v>1286209</v>
      </c>
    </row>
    <row r="25" spans="1:16" s="110" customFormat="1" ht="58.5" customHeight="1" x14ac:dyDescent="0.25">
      <c r="A25" s="341" t="s">
        <v>244</v>
      </c>
      <c r="B25" s="341"/>
      <c r="C25" s="341"/>
      <c r="D25" s="341"/>
      <c r="E25" s="341"/>
      <c r="F25" s="341"/>
      <c r="G25" s="341"/>
      <c r="H25" s="341"/>
      <c r="I25" s="341"/>
      <c r="J25" s="341"/>
      <c r="K25" s="341"/>
      <c r="L25" s="341"/>
      <c r="M25" s="341"/>
      <c r="N25" s="341"/>
      <c r="O25" s="341"/>
      <c r="P25" s="341"/>
    </row>
  </sheetData>
  <mergeCells count="1">
    <mergeCell ref="A25:P25"/>
  </mergeCells>
  <pageMargins left="0.7" right="0.7" top="0.75" bottom="0.75" header="0.3" footer="0.3"/>
  <pageSetup scale="93" fitToHeight="0" orientation="landscape" r:id="rId1"/>
  <headerFooter>
    <oddFooter>&amp;R&amp;A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zoomScaleNormal="100" workbookViewId="0">
      <selection activeCell="E20" sqref="E20"/>
    </sheetView>
  </sheetViews>
  <sheetFormatPr defaultRowHeight="15" x14ac:dyDescent="0.25"/>
  <cols>
    <col min="1" max="1" width="8.42578125" customWidth="1"/>
    <col min="2" max="2" width="8.140625" customWidth="1"/>
    <col min="3" max="3" width="48.140625" bestFit="1" customWidth="1"/>
    <col min="4" max="4" width="12.42578125" bestFit="1" customWidth="1"/>
    <col min="5" max="5" width="11.140625" bestFit="1" customWidth="1"/>
    <col min="6" max="6" width="11.42578125" customWidth="1"/>
    <col min="7" max="7" width="11.140625" customWidth="1"/>
  </cols>
  <sheetData>
    <row r="1" spans="1:11" x14ac:dyDescent="0.25">
      <c r="A1" s="1" t="s">
        <v>0</v>
      </c>
      <c r="B1" s="2"/>
      <c r="C1" s="2"/>
      <c r="D1" s="2"/>
      <c r="E1" s="2"/>
      <c r="F1" s="2"/>
    </row>
    <row r="2" spans="1:11" x14ac:dyDescent="0.25">
      <c r="A2" t="s">
        <v>1</v>
      </c>
      <c r="B2" s="2"/>
      <c r="C2" s="2"/>
      <c r="D2" s="2"/>
      <c r="E2" s="2"/>
      <c r="F2" s="2"/>
    </row>
    <row r="3" spans="1:11" x14ac:dyDescent="0.25">
      <c r="A3" t="s">
        <v>172</v>
      </c>
    </row>
    <row r="4" spans="1:11" x14ac:dyDescent="0.25">
      <c r="A4" s="3" t="s">
        <v>245</v>
      </c>
      <c r="B4" s="2"/>
      <c r="C4" s="2"/>
      <c r="D4" s="2"/>
      <c r="E4" s="2"/>
      <c r="F4" s="2"/>
    </row>
    <row r="5" spans="1:11" x14ac:dyDescent="0.25">
      <c r="A5" s="3" t="s">
        <v>4</v>
      </c>
      <c r="B5" s="2"/>
      <c r="C5" s="2"/>
      <c r="D5" s="2"/>
      <c r="E5" s="2"/>
      <c r="F5" s="2"/>
    </row>
    <row r="7" spans="1:11" x14ac:dyDescent="0.25">
      <c r="A7" s="352" t="s">
        <v>246</v>
      </c>
      <c r="B7" s="352"/>
      <c r="C7" s="352"/>
      <c r="D7" s="352"/>
      <c r="E7" s="352"/>
      <c r="F7" s="352"/>
      <c r="G7" s="352"/>
      <c r="H7" s="352"/>
      <c r="I7" s="352"/>
      <c r="J7" s="352"/>
      <c r="K7" s="352"/>
    </row>
    <row r="8" spans="1:11" x14ac:dyDescent="0.25">
      <c r="A8" s="2" t="s">
        <v>323</v>
      </c>
      <c r="B8" s="2"/>
      <c r="C8" s="2"/>
      <c r="D8" s="2"/>
      <c r="E8" s="2"/>
      <c r="F8" s="2"/>
      <c r="G8" s="2"/>
    </row>
    <row r="9" spans="1:11" x14ac:dyDescent="0.25">
      <c r="A9" s="2"/>
      <c r="B9" s="2"/>
      <c r="C9" s="2"/>
      <c r="D9" s="2"/>
      <c r="E9" s="2"/>
      <c r="F9" s="2"/>
      <c r="G9" s="2"/>
    </row>
    <row r="10" spans="1:11" x14ac:dyDescent="0.25">
      <c r="A10" s="2"/>
      <c r="B10" s="2"/>
      <c r="C10" s="41"/>
      <c r="D10" s="2"/>
      <c r="E10" s="2"/>
      <c r="F10" s="2"/>
      <c r="G10" s="2"/>
    </row>
    <row r="11" spans="1:11" x14ac:dyDescent="0.25">
      <c r="A11" s="2"/>
      <c r="B11" s="2"/>
      <c r="C11" s="41"/>
      <c r="D11" s="2"/>
      <c r="E11" s="2"/>
      <c r="F11" s="2"/>
      <c r="G11" s="2"/>
    </row>
    <row r="12" spans="1:11" x14ac:dyDescent="0.25">
      <c r="A12" s="2"/>
      <c r="B12" s="2"/>
      <c r="C12" s="41"/>
      <c r="D12" s="2"/>
      <c r="E12" s="2"/>
      <c r="F12" s="2"/>
      <c r="G12" s="2"/>
    </row>
    <row r="13" spans="1:11" x14ac:dyDescent="0.25">
      <c r="A13" s="2"/>
      <c r="B13" s="2"/>
      <c r="C13" s="41"/>
      <c r="D13" s="2"/>
      <c r="E13" s="2"/>
      <c r="F13" s="2"/>
      <c r="G13" s="2"/>
    </row>
    <row r="14" spans="1:11" x14ac:dyDescent="0.25">
      <c r="A14" s="2"/>
      <c r="B14" s="2"/>
      <c r="C14" s="2"/>
      <c r="D14" s="2"/>
      <c r="E14" s="2"/>
      <c r="F14" s="2"/>
      <c r="G14" s="2"/>
    </row>
    <row r="15" spans="1:11" x14ac:dyDescent="0.25">
      <c r="A15" s="2"/>
      <c r="B15" s="2"/>
      <c r="C15" s="2"/>
      <c r="D15" s="2"/>
      <c r="E15" s="2"/>
      <c r="F15" s="2"/>
      <c r="G15" s="2"/>
    </row>
    <row r="16" spans="1:11" x14ac:dyDescent="0.25">
      <c r="A16" s="2"/>
      <c r="B16" s="2"/>
      <c r="C16" s="2"/>
      <c r="D16" s="2"/>
      <c r="E16" s="2"/>
      <c r="F16" s="2"/>
      <c r="G16" s="2"/>
    </row>
    <row r="17" spans="1:7" x14ac:dyDescent="0.25">
      <c r="A17" s="2"/>
      <c r="B17" s="2"/>
      <c r="C17" s="2"/>
      <c r="D17" s="2"/>
      <c r="E17" s="2"/>
      <c r="F17" s="2"/>
      <c r="G17" s="2"/>
    </row>
  </sheetData>
  <mergeCells count="1">
    <mergeCell ref="A7:K7"/>
  </mergeCells>
  <pageMargins left="0.7" right="0.7" top="0.75" bottom="0.75" header="0.3" footer="0.3"/>
  <pageSetup orientation="landscape" r:id="rId1"/>
  <headerFooter>
    <oddFooter>&amp;R&amp;A</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zoomScaleNormal="100" workbookViewId="0">
      <selection activeCell="D20" sqref="D20:D23"/>
    </sheetView>
  </sheetViews>
  <sheetFormatPr defaultRowHeight="15" x14ac:dyDescent="0.25"/>
  <sheetData>
    <row r="1" spans="1:1" x14ac:dyDescent="0.25">
      <c r="A1" s="291" t="s">
        <v>0</v>
      </c>
    </row>
    <row r="2" spans="1:1" x14ac:dyDescent="0.25">
      <c r="A2" t="s">
        <v>1</v>
      </c>
    </row>
    <row r="3" spans="1:1" x14ac:dyDescent="0.25">
      <c r="A3" t="s">
        <v>2</v>
      </c>
    </row>
    <row r="4" spans="1:1" x14ac:dyDescent="0.25">
      <c r="A4" t="s">
        <v>308</v>
      </c>
    </row>
    <row r="5" spans="1:1" x14ac:dyDescent="0.25">
      <c r="A5" t="s">
        <v>4</v>
      </c>
    </row>
    <row r="8" spans="1:1" x14ac:dyDescent="0.25">
      <c r="A8" t="s">
        <v>309</v>
      </c>
    </row>
  </sheetData>
  <pageMargins left="0.7" right="0.7" top="0.75" bottom="0.75" header="0.3" footer="0.3"/>
  <pageSetup orientation="landscape" r:id="rId1"/>
  <headerFooter>
    <oddFooter>&amp;R&amp;A</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zoomScaleNormal="100" workbookViewId="0">
      <selection activeCell="D20" sqref="D20:D23"/>
    </sheetView>
  </sheetViews>
  <sheetFormatPr defaultRowHeight="15" x14ac:dyDescent="0.25"/>
  <sheetData>
    <row r="1" spans="1:1" x14ac:dyDescent="0.25">
      <c r="A1" s="291" t="s">
        <v>0</v>
      </c>
    </row>
    <row r="2" spans="1:1" x14ac:dyDescent="0.25">
      <c r="A2" t="s">
        <v>1</v>
      </c>
    </row>
    <row r="3" spans="1:1" x14ac:dyDescent="0.25">
      <c r="A3" t="s">
        <v>2</v>
      </c>
    </row>
    <row r="4" spans="1:1" x14ac:dyDescent="0.25">
      <c r="A4" t="s">
        <v>310</v>
      </c>
    </row>
    <row r="5" spans="1:1" x14ac:dyDescent="0.25">
      <c r="A5" t="s">
        <v>4</v>
      </c>
    </row>
    <row r="8" spans="1:1" x14ac:dyDescent="0.25">
      <c r="A8" t="s">
        <v>311</v>
      </c>
    </row>
  </sheetData>
  <pageMargins left="0.7" right="0.7" top="0.75" bottom="0.75" header="0.3" footer="0.3"/>
  <pageSetup orientation="landscape" r:id="rId1"/>
  <headerFooter>
    <oddFooter>&amp;R&amp;A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zoomScaleNormal="100" workbookViewId="0">
      <selection activeCell="D20" sqref="D20:D23"/>
    </sheetView>
  </sheetViews>
  <sheetFormatPr defaultRowHeight="15" x14ac:dyDescent="0.25"/>
  <sheetData>
    <row r="1" spans="1:1" x14ac:dyDescent="0.25">
      <c r="A1" s="291" t="s">
        <v>0</v>
      </c>
    </row>
    <row r="2" spans="1:1" x14ac:dyDescent="0.25">
      <c r="A2" t="s">
        <v>1</v>
      </c>
    </row>
    <row r="3" spans="1:1" x14ac:dyDescent="0.25">
      <c r="A3" t="s">
        <v>2</v>
      </c>
    </row>
    <row r="4" spans="1:1" x14ac:dyDescent="0.25">
      <c r="A4" t="s">
        <v>312</v>
      </c>
    </row>
    <row r="5" spans="1:1" x14ac:dyDescent="0.25">
      <c r="A5" t="s">
        <v>4</v>
      </c>
    </row>
    <row r="8" spans="1:1" x14ac:dyDescent="0.25">
      <c r="A8" t="s">
        <v>313</v>
      </c>
    </row>
  </sheetData>
  <pageMargins left="0.7" right="0.7" top="0.75" bottom="0.75" header="0.3" footer="0.3"/>
  <pageSetup orientation="landscape" r:id="rId1"/>
  <headerFooter>
    <oddFooter>&amp;R&amp;A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zoomScaleNormal="100" workbookViewId="0">
      <selection activeCell="D20" sqref="D20:D23"/>
    </sheetView>
  </sheetViews>
  <sheetFormatPr defaultRowHeight="15" x14ac:dyDescent="0.25"/>
  <sheetData>
    <row r="1" spans="1:1" x14ac:dyDescent="0.25">
      <c r="A1" s="291" t="s">
        <v>0</v>
      </c>
    </row>
    <row r="2" spans="1:1" x14ac:dyDescent="0.25">
      <c r="A2" t="s">
        <v>1</v>
      </c>
    </row>
    <row r="3" spans="1:1" x14ac:dyDescent="0.25">
      <c r="A3" t="s">
        <v>2</v>
      </c>
    </row>
    <row r="4" spans="1:1" x14ac:dyDescent="0.25">
      <c r="A4" t="s">
        <v>314</v>
      </c>
    </row>
    <row r="5" spans="1:1" x14ac:dyDescent="0.25">
      <c r="A5" t="s">
        <v>4</v>
      </c>
    </row>
    <row r="8" spans="1:1" x14ac:dyDescent="0.25">
      <c r="A8" t="s">
        <v>315</v>
      </c>
    </row>
  </sheetData>
  <pageMargins left="0.7" right="0.7" top="0.75" bottom="0.75" header="0.3" footer="0.3"/>
  <pageSetup orientation="landscape" r:id="rId1"/>
  <headerFooter>
    <oddFooter>&amp;R&amp;A</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zoomScaleNormal="100" workbookViewId="0">
      <selection activeCell="D20" sqref="D20:D23"/>
    </sheetView>
  </sheetViews>
  <sheetFormatPr defaultRowHeight="15" x14ac:dyDescent="0.25"/>
  <sheetData>
    <row r="1" spans="1:1" x14ac:dyDescent="0.25">
      <c r="A1" s="291" t="s">
        <v>0</v>
      </c>
    </row>
    <row r="2" spans="1:1" x14ac:dyDescent="0.25">
      <c r="A2" t="s">
        <v>1</v>
      </c>
    </row>
    <row r="3" spans="1:1" x14ac:dyDescent="0.25">
      <c r="A3" t="s">
        <v>2</v>
      </c>
    </row>
    <row r="4" spans="1:1" x14ac:dyDescent="0.25">
      <c r="A4" t="s">
        <v>316</v>
      </c>
    </row>
    <row r="5" spans="1:1" x14ac:dyDescent="0.25">
      <c r="A5" t="s">
        <v>4</v>
      </c>
    </row>
    <row r="8" spans="1:1" x14ac:dyDescent="0.25">
      <c r="A8" t="s">
        <v>317</v>
      </c>
    </row>
  </sheetData>
  <pageMargins left="0.7" right="0.7" top="0.75" bottom="0.75" header="0.3" footer="0.3"/>
  <pageSetup orientation="landscape" r:id="rId1"/>
  <headerFooter>
    <oddFooter>&amp;R&amp;A</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H27"/>
  <sheetViews>
    <sheetView topLeftCell="A9" zoomScaleNormal="100" workbookViewId="0">
      <selection activeCell="B31" sqref="B31"/>
    </sheetView>
  </sheetViews>
  <sheetFormatPr defaultRowHeight="15" x14ac:dyDescent="0.25"/>
  <cols>
    <col min="1" max="1" width="5.42578125" customWidth="1"/>
    <col min="2" max="2" width="42.140625" bestFit="1" customWidth="1"/>
    <col min="3" max="8" width="17.85546875" customWidth="1"/>
  </cols>
  <sheetData>
    <row r="1" spans="1:8" x14ac:dyDescent="0.25">
      <c r="A1" s="291" t="s">
        <v>0</v>
      </c>
      <c r="B1" s="291"/>
    </row>
    <row r="2" spans="1:8" x14ac:dyDescent="0.25">
      <c r="A2" t="s">
        <v>1</v>
      </c>
    </row>
    <row r="3" spans="1:8" x14ac:dyDescent="0.25">
      <c r="A3" t="s">
        <v>2</v>
      </c>
    </row>
    <row r="4" spans="1:8" x14ac:dyDescent="0.25">
      <c r="A4" t="s">
        <v>331</v>
      </c>
    </row>
    <row r="5" spans="1:8" x14ac:dyDescent="0.25">
      <c r="A5" t="s">
        <v>4</v>
      </c>
    </row>
    <row r="6" spans="1:8" ht="15.75" thickBot="1" x14ac:dyDescent="0.3"/>
    <row r="7" spans="1:8" ht="15.75" thickBot="1" x14ac:dyDescent="0.3">
      <c r="B7" s="292" t="s">
        <v>174</v>
      </c>
      <c r="C7" s="292" t="s">
        <v>175</v>
      </c>
      <c r="D7" s="292" t="s">
        <v>176</v>
      </c>
      <c r="E7" s="292" t="s">
        <v>177</v>
      </c>
      <c r="F7" s="292" t="s">
        <v>186</v>
      </c>
      <c r="G7" s="292" t="s">
        <v>187</v>
      </c>
      <c r="H7" s="292" t="s">
        <v>188</v>
      </c>
    </row>
    <row r="8" spans="1:8" ht="30.2" customHeight="1" x14ac:dyDescent="0.25">
      <c r="A8" s="353" t="s">
        <v>179</v>
      </c>
      <c r="B8" s="293"/>
      <c r="C8" s="355" t="s">
        <v>249</v>
      </c>
      <c r="D8" s="356"/>
      <c r="E8" s="355" t="s">
        <v>250</v>
      </c>
      <c r="F8" s="356"/>
      <c r="G8" s="355" t="s">
        <v>251</v>
      </c>
      <c r="H8" s="356"/>
    </row>
    <row r="9" spans="1:8" ht="15.75" thickBot="1" x14ac:dyDescent="0.3">
      <c r="A9" s="354"/>
      <c r="B9" s="294" t="s">
        <v>252</v>
      </c>
      <c r="C9" s="294" t="s">
        <v>253</v>
      </c>
      <c r="D9" s="294" t="s">
        <v>254</v>
      </c>
      <c r="E9" s="294" t="s">
        <v>253</v>
      </c>
      <c r="F9" s="294" t="s">
        <v>254</v>
      </c>
      <c r="G9" s="294" t="s">
        <v>253</v>
      </c>
      <c r="H9" s="294" t="s">
        <v>254</v>
      </c>
    </row>
    <row r="10" spans="1:8" x14ac:dyDescent="0.25">
      <c r="A10" s="295">
        <v>1</v>
      </c>
      <c r="B10" s="296" t="s">
        <v>255</v>
      </c>
      <c r="C10" s="297">
        <v>2317298200</v>
      </c>
      <c r="D10" s="298">
        <v>13912938</v>
      </c>
      <c r="E10" s="297">
        <v>2184016300</v>
      </c>
      <c r="F10" s="298">
        <v>14627023.34</v>
      </c>
      <c r="G10" s="297">
        <v>1975811300</v>
      </c>
      <c r="H10" s="298">
        <v>12600586.17</v>
      </c>
    </row>
    <row r="11" spans="1:8" x14ac:dyDescent="0.25">
      <c r="A11" s="295">
        <v>2</v>
      </c>
      <c r="B11" s="296" t="s">
        <v>256</v>
      </c>
      <c r="C11" s="299">
        <v>839323000</v>
      </c>
      <c r="D11" s="299">
        <v>2774710</v>
      </c>
      <c r="E11" s="299">
        <v>822205000</v>
      </c>
      <c r="F11" s="299">
        <v>2125202.15</v>
      </c>
      <c r="G11" s="299">
        <v>774588000</v>
      </c>
      <c r="H11" s="299">
        <v>2568663.33</v>
      </c>
    </row>
    <row r="12" spans="1:8" x14ac:dyDescent="0.25">
      <c r="A12" s="295">
        <v>3</v>
      </c>
      <c r="B12" s="296" t="s">
        <v>257</v>
      </c>
      <c r="C12" s="299">
        <v>777695800</v>
      </c>
      <c r="D12" s="300">
        <v>5157991</v>
      </c>
      <c r="E12" s="299">
        <v>804755600</v>
      </c>
      <c r="F12" s="300">
        <v>6296135.9000000004</v>
      </c>
      <c r="G12" s="299">
        <v>805549400</v>
      </c>
      <c r="H12" s="300">
        <v>6045959.3800000008</v>
      </c>
    </row>
    <row r="13" spans="1:8" x14ac:dyDescent="0.25">
      <c r="A13" s="295">
        <v>4</v>
      </c>
      <c r="B13" s="296" t="s">
        <v>258</v>
      </c>
      <c r="C13" s="299">
        <v>610488000</v>
      </c>
      <c r="D13" s="300">
        <v>3770420</v>
      </c>
      <c r="E13" s="299">
        <v>529505800.00000006</v>
      </c>
      <c r="F13" s="300">
        <v>4163567.35</v>
      </c>
      <c r="G13" s="299">
        <v>676043300</v>
      </c>
      <c r="H13" s="300">
        <v>4235490.0999999996</v>
      </c>
    </row>
    <row r="14" spans="1:8" x14ac:dyDescent="0.25">
      <c r="A14" s="295">
        <v>5</v>
      </c>
      <c r="B14" s="296" t="s">
        <v>259</v>
      </c>
      <c r="C14" s="299">
        <v>483763700</v>
      </c>
      <c r="D14" s="300">
        <v>1520044</v>
      </c>
      <c r="E14" s="299">
        <v>480114500</v>
      </c>
      <c r="F14" s="300">
        <v>1231409.78</v>
      </c>
      <c r="G14" s="299">
        <v>464228200</v>
      </c>
      <c r="H14" s="300">
        <v>1452242.56</v>
      </c>
    </row>
    <row r="15" spans="1:8" x14ac:dyDescent="0.25">
      <c r="A15" s="295">
        <v>6</v>
      </c>
      <c r="B15" s="296" t="s">
        <v>260</v>
      </c>
      <c r="C15" s="299">
        <v>416336000</v>
      </c>
      <c r="D15" s="300">
        <v>1346980</v>
      </c>
      <c r="E15" s="299">
        <v>425839100</v>
      </c>
      <c r="F15" s="300">
        <v>1170019.44</v>
      </c>
      <c r="G15" s="299">
        <v>394365100</v>
      </c>
      <c r="H15" s="300">
        <v>1306420.05</v>
      </c>
    </row>
    <row r="16" spans="1:8" x14ac:dyDescent="0.25">
      <c r="A16" s="295">
        <v>7</v>
      </c>
      <c r="B16" s="296" t="s">
        <v>338</v>
      </c>
      <c r="C16" s="299">
        <v>343591000</v>
      </c>
      <c r="D16" s="300">
        <v>2118591</v>
      </c>
      <c r="E16" s="299">
        <v>340342300</v>
      </c>
      <c r="F16" s="300">
        <v>2794837.28</v>
      </c>
      <c r="G16" s="299">
        <v>318035700</v>
      </c>
      <c r="H16" s="300">
        <v>2615120.4800000004</v>
      </c>
    </row>
    <row r="17" spans="1:8" x14ac:dyDescent="0.25">
      <c r="A17" s="295">
        <v>8</v>
      </c>
      <c r="B17" s="296" t="s">
        <v>339</v>
      </c>
      <c r="C17" s="299">
        <v>329873000</v>
      </c>
      <c r="D17" s="301">
        <v>2482869</v>
      </c>
      <c r="E17" s="299">
        <v>319139000</v>
      </c>
      <c r="F17" s="301">
        <v>2123038.7000000002</v>
      </c>
      <c r="G17" s="299">
        <v>304672100</v>
      </c>
      <c r="H17" s="301">
        <v>1995779.3</v>
      </c>
    </row>
    <row r="18" spans="1:8" x14ac:dyDescent="0.25">
      <c r="A18" s="295">
        <v>9</v>
      </c>
      <c r="B18" s="296" t="s">
        <v>261</v>
      </c>
      <c r="C18" s="299">
        <v>296842400</v>
      </c>
      <c r="D18" s="300">
        <v>916470</v>
      </c>
      <c r="E18" s="299">
        <v>290888000</v>
      </c>
      <c r="F18" s="300">
        <v>695214.45</v>
      </c>
      <c r="G18" s="299">
        <v>287294000</v>
      </c>
      <c r="H18" s="300">
        <v>890800.93</v>
      </c>
    </row>
    <row r="19" spans="1:8" ht="15.75" thickBot="1" x14ac:dyDescent="0.3">
      <c r="A19" s="295">
        <v>10</v>
      </c>
      <c r="B19" s="296" t="s">
        <v>262</v>
      </c>
      <c r="C19" s="299">
        <v>193193500</v>
      </c>
      <c r="D19" s="300">
        <v>1343259</v>
      </c>
      <c r="E19" s="299">
        <v>229062600</v>
      </c>
      <c r="F19" s="300">
        <v>1694513.3699999999</v>
      </c>
      <c r="G19" s="299">
        <v>224909100</v>
      </c>
      <c r="H19" s="300">
        <v>1642216.1700000002</v>
      </c>
    </row>
    <row r="20" spans="1:8" ht="15.75" thickBot="1" x14ac:dyDescent="0.3">
      <c r="A20" s="295">
        <v>11</v>
      </c>
      <c r="B20" s="302" t="s">
        <v>263</v>
      </c>
      <c r="C20" s="303">
        <f t="shared" ref="C20:H20" si="0">SUM(C10:C19)</f>
        <v>6608404600</v>
      </c>
      <c r="D20" s="304">
        <f t="shared" si="0"/>
        <v>35344272</v>
      </c>
      <c r="E20" s="303">
        <f t="shared" si="0"/>
        <v>6425868200</v>
      </c>
      <c r="F20" s="304">
        <f t="shared" si="0"/>
        <v>36920961.760000005</v>
      </c>
      <c r="G20" s="303">
        <f t="shared" si="0"/>
        <v>6225496200</v>
      </c>
      <c r="H20" s="304">
        <f t="shared" si="0"/>
        <v>35353278.470000006</v>
      </c>
    </row>
    <row r="21" spans="1:8" x14ac:dyDescent="0.25">
      <c r="A21" s="295">
        <v>12</v>
      </c>
      <c r="B21" s="305"/>
      <c r="C21" s="2"/>
      <c r="D21" s="2"/>
      <c r="E21" s="2"/>
      <c r="F21" s="2"/>
      <c r="G21" s="129"/>
      <c r="H21" s="306"/>
    </row>
    <row r="22" spans="1:8" x14ac:dyDescent="0.25">
      <c r="A22" s="295">
        <v>13</v>
      </c>
      <c r="B22" s="307" t="s">
        <v>264</v>
      </c>
      <c r="C22" s="2"/>
      <c r="D22" s="2"/>
      <c r="E22" s="2"/>
      <c r="F22" s="2"/>
      <c r="G22" s="129"/>
      <c r="H22" s="306"/>
    </row>
    <row r="23" spans="1:8" x14ac:dyDescent="0.25">
      <c r="A23" s="295">
        <v>14</v>
      </c>
      <c r="B23" s="307" t="s">
        <v>265</v>
      </c>
      <c r="C23" s="2"/>
      <c r="D23" s="2"/>
      <c r="E23" s="2"/>
      <c r="F23" s="2"/>
      <c r="G23" s="129"/>
      <c r="H23" s="306"/>
    </row>
    <row r="24" spans="1:8" x14ac:dyDescent="0.25">
      <c r="A24" s="295">
        <v>15</v>
      </c>
      <c r="B24" s="307" t="s">
        <v>266</v>
      </c>
      <c r="C24" s="2"/>
      <c r="D24" s="2"/>
      <c r="E24" s="2"/>
      <c r="F24" s="2"/>
      <c r="G24" s="129"/>
      <c r="H24" s="306"/>
    </row>
    <row r="25" spans="1:8" x14ac:dyDescent="0.25">
      <c r="A25" s="295">
        <v>16</v>
      </c>
      <c r="B25" s="307" t="s">
        <v>267</v>
      </c>
      <c r="C25" s="2"/>
      <c r="D25" s="2"/>
      <c r="E25" s="2"/>
      <c r="F25" s="2"/>
      <c r="G25" s="129"/>
      <c r="H25" s="306"/>
    </row>
    <row r="26" spans="1:8" x14ac:dyDescent="0.25">
      <c r="A26" s="295">
        <v>17</v>
      </c>
      <c r="B26" s="308" t="s">
        <v>268</v>
      </c>
      <c r="C26" s="2"/>
      <c r="D26" s="2"/>
      <c r="E26" s="2"/>
      <c r="F26" s="2"/>
      <c r="G26" s="129"/>
      <c r="H26" s="306"/>
    </row>
    <row r="27" spans="1:8" ht="15.75" thickBot="1" x14ac:dyDescent="0.3">
      <c r="A27" s="309"/>
      <c r="B27" s="310"/>
      <c r="C27" s="311"/>
      <c r="D27" s="311"/>
      <c r="E27" s="311"/>
      <c r="F27" s="311"/>
      <c r="G27" s="312"/>
      <c r="H27" s="313"/>
    </row>
  </sheetData>
  <mergeCells count="4">
    <mergeCell ref="A8:A9"/>
    <mergeCell ref="C8:D8"/>
    <mergeCell ref="E8:F8"/>
    <mergeCell ref="G8:H8"/>
  </mergeCells>
  <pageMargins left="0.7" right="0.7" top="0.75" bottom="0.75" header="0.3" footer="0.3"/>
  <pageSetup scale="79" fitToHeight="0" orientation="landscape" r:id="rId1"/>
  <headerFooter>
    <oddFooter>&amp;R&amp;A</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H27"/>
  <sheetViews>
    <sheetView zoomScaleNormal="100" workbookViewId="0">
      <selection activeCell="B31" sqref="B31"/>
    </sheetView>
  </sheetViews>
  <sheetFormatPr defaultRowHeight="15" x14ac:dyDescent="0.25"/>
  <cols>
    <col min="1" max="1" width="5.42578125" customWidth="1"/>
    <col min="2" max="2" width="42.140625" bestFit="1" customWidth="1"/>
    <col min="3" max="8" width="17.85546875" customWidth="1"/>
  </cols>
  <sheetData>
    <row r="1" spans="1:8" x14ac:dyDescent="0.25">
      <c r="A1" s="291" t="s">
        <v>0</v>
      </c>
      <c r="B1" s="291"/>
    </row>
    <row r="2" spans="1:8" x14ac:dyDescent="0.25">
      <c r="A2" t="s">
        <v>1</v>
      </c>
    </row>
    <row r="3" spans="1:8" x14ac:dyDescent="0.25">
      <c r="A3" t="s">
        <v>2</v>
      </c>
    </row>
    <row r="4" spans="1:8" x14ac:dyDescent="0.25">
      <c r="A4" t="s">
        <v>332</v>
      </c>
    </row>
    <row r="5" spans="1:8" x14ac:dyDescent="0.25">
      <c r="A5" t="s">
        <v>4</v>
      </c>
    </row>
    <row r="6" spans="1:8" ht="15.75" thickBot="1" x14ac:dyDescent="0.3"/>
    <row r="7" spans="1:8" ht="15.75" thickBot="1" x14ac:dyDescent="0.3">
      <c r="B7" s="292" t="s">
        <v>174</v>
      </c>
      <c r="C7" s="292" t="s">
        <v>175</v>
      </c>
      <c r="D7" s="292" t="s">
        <v>176</v>
      </c>
      <c r="E7" s="292" t="s">
        <v>177</v>
      </c>
      <c r="F7" s="292" t="s">
        <v>186</v>
      </c>
      <c r="G7" s="292" t="s">
        <v>187</v>
      </c>
      <c r="H7" s="292" t="s">
        <v>188</v>
      </c>
    </row>
    <row r="8" spans="1:8" ht="30.2" customHeight="1" x14ac:dyDescent="0.25">
      <c r="A8" s="353" t="s">
        <v>179</v>
      </c>
      <c r="B8" s="353" t="s">
        <v>341</v>
      </c>
      <c r="C8" s="355" t="s">
        <v>249</v>
      </c>
      <c r="D8" s="356"/>
      <c r="E8" s="355" t="s">
        <v>250</v>
      </c>
      <c r="F8" s="357"/>
      <c r="G8" s="355" t="s">
        <v>251</v>
      </c>
      <c r="H8" s="356"/>
    </row>
    <row r="9" spans="1:8" ht="15.75" thickBot="1" x14ac:dyDescent="0.3">
      <c r="A9" s="354"/>
      <c r="B9" s="354"/>
      <c r="C9" s="294" t="s">
        <v>253</v>
      </c>
      <c r="D9" s="294" t="s">
        <v>254</v>
      </c>
      <c r="E9" s="294" t="s">
        <v>253</v>
      </c>
      <c r="F9" s="294" t="s">
        <v>254</v>
      </c>
      <c r="G9" s="294" t="s">
        <v>253</v>
      </c>
      <c r="H9" s="294" t="s">
        <v>254</v>
      </c>
    </row>
    <row r="10" spans="1:8" x14ac:dyDescent="0.25">
      <c r="A10" s="295">
        <v>1</v>
      </c>
      <c r="B10" s="296" t="s">
        <v>255</v>
      </c>
      <c r="C10" s="297">
        <v>1923094300</v>
      </c>
      <c r="D10" s="298">
        <v>15389038.220000001</v>
      </c>
      <c r="E10" s="297">
        <v>1718860100</v>
      </c>
      <c r="F10" s="298">
        <v>14183296.25</v>
      </c>
      <c r="G10" s="297">
        <v>1017591500</v>
      </c>
      <c r="H10" s="298">
        <v>8028796.9299999997</v>
      </c>
    </row>
    <row r="11" spans="1:8" x14ac:dyDescent="0.25">
      <c r="A11" s="295">
        <v>2</v>
      </c>
      <c r="B11" s="296" t="s">
        <v>258</v>
      </c>
      <c r="C11" s="299">
        <v>393272800</v>
      </c>
      <c r="D11" s="299">
        <v>3440304.54</v>
      </c>
      <c r="E11" s="299">
        <v>269157100</v>
      </c>
      <c r="F11" s="299">
        <v>2406007.2400000002</v>
      </c>
      <c r="G11" s="299">
        <v>318744100</v>
      </c>
      <c r="H11" s="299">
        <v>2715699.74</v>
      </c>
    </row>
    <row r="12" spans="1:8" x14ac:dyDescent="0.25">
      <c r="A12" s="295">
        <v>3</v>
      </c>
      <c r="B12" s="296" t="s">
        <v>259</v>
      </c>
      <c r="C12" s="299">
        <v>425897829.5</v>
      </c>
      <c r="D12" s="300">
        <v>1595671.5</v>
      </c>
      <c r="E12" s="299">
        <v>427526268</v>
      </c>
      <c r="F12" s="300">
        <v>1601772.66</v>
      </c>
      <c r="G12" s="299">
        <v>270421677.5</v>
      </c>
      <c r="H12" s="300">
        <v>1073575.45</v>
      </c>
    </row>
    <row r="13" spans="1:8" x14ac:dyDescent="0.25">
      <c r="A13" s="295">
        <v>4</v>
      </c>
      <c r="B13" s="296" t="s">
        <v>257</v>
      </c>
      <c r="C13" s="299">
        <v>325993200</v>
      </c>
      <c r="D13" s="300">
        <v>2997519.42</v>
      </c>
      <c r="E13" s="299">
        <v>246154800</v>
      </c>
      <c r="F13" s="300">
        <v>2324657.5</v>
      </c>
      <c r="G13" s="299">
        <v>231978800</v>
      </c>
      <c r="H13" s="300">
        <v>2128443.23</v>
      </c>
    </row>
    <row r="14" spans="1:8" x14ac:dyDescent="0.25">
      <c r="A14" s="295">
        <v>5</v>
      </c>
      <c r="B14" s="296" t="s">
        <v>261</v>
      </c>
      <c r="C14" s="299">
        <v>271917958</v>
      </c>
      <c r="D14" s="300">
        <v>1021230.34</v>
      </c>
      <c r="E14" s="299">
        <v>271098158.5</v>
      </c>
      <c r="F14" s="300">
        <v>1018151.48</v>
      </c>
      <c r="G14" s="299">
        <v>179566257</v>
      </c>
      <c r="H14" s="300">
        <v>711539.99</v>
      </c>
    </row>
    <row r="15" spans="1:8" x14ac:dyDescent="0.25">
      <c r="A15" s="295">
        <v>6</v>
      </c>
      <c r="B15" s="296" t="s">
        <v>260</v>
      </c>
      <c r="C15" s="299">
        <v>260154349</v>
      </c>
      <c r="D15" s="300">
        <v>995884.94</v>
      </c>
      <c r="E15" s="299">
        <v>261954173</v>
      </c>
      <c r="F15" s="300">
        <v>1002774.76</v>
      </c>
      <c r="G15" s="299">
        <v>172700560.5</v>
      </c>
      <c r="H15" s="300">
        <v>695645.51</v>
      </c>
    </row>
    <row r="16" spans="1:8" x14ac:dyDescent="0.25">
      <c r="A16" s="295">
        <v>7</v>
      </c>
      <c r="B16" s="296" t="s">
        <v>343</v>
      </c>
      <c r="C16" s="299">
        <v>230504600</v>
      </c>
      <c r="D16" s="300">
        <v>2123938.87</v>
      </c>
      <c r="E16" s="299">
        <v>248607100</v>
      </c>
      <c r="F16" s="300">
        <v>2351616.7000000002</v>
      </c>
      <c r="G16" s="299">
        <v>154805900</v>
      </c>
      <c r="H16" s="300">
        <v>1433502.57</v>
      </c>
    </row>
    <row r="17" spans="1:8" x14ac:dyDescent="0.25">
      <c r="A17" s="295">
        <v>8</v>
      </c>
      <c r="B17" s="296" t="s">
        <v>344</v>
      </c>
      <c r="C17" s="299">
        <v>222094000</v>
      </c>
      <c r="D17" s="301">
        <v>1807378.45</v>
      </c>
      <c r="E17" s="299">
        <v>199191100</v>
      </c>
      <c r="F17" s="301">
        <v>1664454.31</v>
      </c>
      <c r="G17" s="299">
        <v>130633900</v>
      </c>
      <c r="H17" s="301">
        <v>1038539.53</v>
      </c>
    </row>
    <row r="18" spans="1:8" x14ac:dyDescent="0.25">
      <c r="A18" s="295">
        <v>9</v>
      </c>
      <c r="B18" s="296" t="s">
        <v>345</v>
      </c>
      <c r="C18" s="299">
        <v>138351400</v>
      </c>
      <c r="D18" s="300">
        <v>527243.25</v>
      </c>
      <c r="E18" s="299">
        <v>124006900</v>
      </c>
      <c r="F18" s="300">
        <v>472657.9</v>
      </c>
      <c r="G18" s="299">
        <v>80317700</v>
      </c>
      <c r="H18" s="300">
        <v>306117.88</v>
      </c>
    </row>
    <row r="19" spans="1:8" ht="15.75" thickBot="1" x14ac:dyDescent="0.3">
      <c r="A19" s="295">
        <v>10</v>
      </c>
      <c r="B19" s="296" t="s">
        <v>269</v>
      </c>
      <c r="C19" s="299">
        <v>127796300</v>
      </c>
      <c r="D19" s="300">
        <v>1172527.26</v>
      </c>
      <c r="E19" s="299">
        <v>98343800</v>
      </c>
      <c r="F19" s="300">
        <v>930255.51</v>
      </c>
      <c r="G19" s="299">
        <v>55584200</v>
      </c>
      <c r="H19" s="300">
        <v>511374.64</v>
      </c>
    </row>
    <row r="20" spans="1:8" ht="15.75" thickBot="1" x14ac:dyDescent="0.3">
      <c r="A20" s="295">
        <v>11</v>
      </c>
      <c r="B20" s="302" t="s">
        <v>270</v>
      </c>
      <c r="C20" s="303">
        <f>SUM(C10:C19)</f>
        <v>4319076736.5</v>
      </c>
      <c r="D20" s="304">
        <f t="shared" ref="D20:H20" si="0">SUM(D10:D19)</f>
        <v>31070736.790000003</v>
      </c>
      <c r="E20" s="303">
        <f t="shared" si="0"/>
        <v>3864899499.5</v>
      </c>
      <c r="F20" s="304">
        <f t="shared" si="0"/>
        <v>27955644.309999999</v>
      </c>
      <c r="G20" s="303">
        <f t="shared" si="0"/>
        <v>2612344595</v>
      </c>
      <c r="H20" s="304">
        <f t="shared" si="0"/>
        <v>18643235.469999999</v>
      </c>
    </row>
    <row r="21" spans="1:8" x14ac:dyDescent="0.25">
      <c r="A21" s="295">
        <v>12</v>
      </c>
      <c r="B21" s="314"/>
      <c r="C21" s="315"/>
      <c r="D21" s="315"/>
      <c r="E21" s="315"/>
      <c r="F21" s="315"/>
      <c r="G21" s="315"/>
      <c r="H21" s="316"/>
    </row>
    <row r="22" spans="1:8" x14ac:dyDescent="0.25">
      <c r="A22" s="295">
        <v>13</v>
      </c>
      <c r="B22" s="307" t="s">
        <v>264</v>
      </c>
      <c r="C22" s="315"/>
      <c r="D22" s="315"/>
      <c r="E22" s="315"/>
      <c r="F22" s="315"/>
      <c r="G22" s="315"/>
      <c r="H22" s="316"/>
    </row>
    <row r="23" spans="1:8" x14ac:dyDescent="0.25">
      <c r="A23" s="295">
        <v>14</v>
      </c>
      <c r="B23" s="307" t="s">
        <v>265</v>
      </c>
      <c r="C23" s="315"/>
      <c r="D23" s="315"/>
      <c r="E23" s="315"/>
      <c r="F23" s="315"/>
      <c r="G23" s="315"/>
      <c r="H23" s="316"/>
    </row>
    <row r="24" spans="1:8" x14ac:dyDescent="0.25">
      <c r="A24" s="295">
        <v>15</v>
      </c>
      <c r="B24" s="307" t="s">
        <v>266</v>
      </c>
      <c r="C24" s="315"/>
      <c r="D24" s="315"/>
      <c r="E24" s="315"/>
      <c r="F24" s="315"/>
      <c r="G24" s="315"/>
      <c r="H24" s="316"/>
    </row>
    <row r="25" spans="1:8" x14ac:dyDescent="0.25">
      <c r="A25" s="295">
        <v>16</v>
      </c>
      <c r="B25" s="307" t="s">
        <v>340</v>
      </c>
      <c r="C25" s="2"/>
      <c r="D25" s="2"/>
      <c r="E25" s="2"/>
      <c r="F25" s="2"/>
      <c r="G25" s="315"/>
      <c r="H25" s="316"/>
    </row>
    <row r="26" spans="1:8" x14ac:dyDescent="0.25">
      <c r="A26" s="295">
        <v>17</v>
      </c>
      <c r="B26" s="308" t="s">
        <v>342</v>
      </c>
      <c r="C26" s="315"/>
      <c r="D26" s="315"/>
      <c r="E26" s="315"/>
      <c r="F26" s="315"/>
      <c r="G26" s="315"/>
      <c r="H26" s="316"/>
    </row>
    <row r="27" spans="1:8" ht="15.75" thickBot="1" x14ac:dyDescent="0.3">
      <c r="A27" s="295">
        <v>18</v>
      </c>
      <c r="B27" s="311" t="s">
        <v>346</v>
      </c>
      <c r="C27" s="311"/>
      <c r="D27" s="311"/>
      <c r="E27" s="311"/>
      <c r="F27" s="311"/>
      <c r="G27" s="311"/>
      <c r="H27" s="317"/>
    </row>
  </sheetData>
  <mergeCells count="5">
    <mergeCell ref="A8:A9"/>
    <mergeCell ref="B8:B9"/>
    <mergeCell ref="C8:D8"/>
    <mergeCell ref="E8:F8"/>
    <mergeCell ref="G8:H8"/>
  </mergeCells>
  <pageMargins left="0.7" right="0.7" top="0.75" bottom="0.75" header="0.3" footer="0.3"/>
  <pageSetup scale="79" fitToHeight="0" orientation="landscape" r:id="rId1"/>
  <headerFooter>
    <oddFooter>&amp;R&amp;A</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zoomScaleNormal="100" workbookViewId="0">
      <selection activeCell="D20" sqref="D20:D23"/>
    </sheetView>
  </sheetViews>
  <sheetFormatPr defaultRowHeight="15" x14ac:dyDescent="0.25"/>
  <sheetData>
    <row r="1" spans="1:1" x14ac:dyDescent="0.25">
      <c r="A1" s="291" t="s">
        <v>0</v>
      </c>
    </row>
    <row r="2" spans="1:1" x14ac:dyDescent="0.25">
      <c r="A2" t="s">
        <v>1</v>
      </c>
    </row>
    <row r="3" spans="1:1" x14ac:dyDescent="0.25">
      <c r="A3" t="s">
        <v>2</v>
      </c>
    </row>
    <row r="4" spans="1:1" x14ac:dyDescent="0.25">
      <c r="A4" t="s">
        <v>318</v>
      </c>
    </row>
    <row r="5" spans="1:1" x14ac:dyDescent="0.25">
      <c r="A5" t="s">
        <v>4</v>
      </c>
    </row>
    <row r="8" spans="1:1" x14ac:dyDescent="0.25">
      <c r="A8" t="s">
        <v>319</v>
      </c>
    </row>
  </sheetData>
  <pageMargins left="0.7" right="0.7" top="0.75" bottom="0.75" header="0.3" footer="0.3"/>
  <pageSetup orientation="landscape" r:id="rId1"/>
  <headerFooter>
    <oddFooter>&amp;R&amp;A</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8"/>
  <sheetViews>
    <sheetView tabSelected="1" zoomScaleNormal="100" workbookViewId="0">
      <selection activeCell="A8" sqref="A8:F8"/>
    </sheetView>
  </sheetViews>
  <sheetFormatPr defaultRowHeight="15" x14ac:dyDescent="0.25"/>
  <cols>
    <col min="1" max="1" width="5.42578125" customWidth="1"/>
    <col min="2" max="2" width="8.42578125" customWidth="1"/>
    <col min="3" max="3" width="32.42578125" customWidth="1"/>
    <col min="4" max="4" width="12.85546875" customWidth="1"/>
    <col min="5" max="7" width="22.42578125" customWidth="1"/>
  </cols>
  <sheetData>
    <row r="1" spans="1:6" x14ac:dyDescent="0.25">
      <c r="A1" s="291" t="s">
        <v>0</v>
      </c>
      <c r="B1" s="291"/>
    </row>
    <row r="2" spans="1:6" x14ac:dyDescent="0.25">
      <c r="A2" t="s">
        <v>1</v>
      </c>
    </row>
    <row r="3" spans="1:6" x14ac:dyDescent="0.25">
      <c r="A3" t="s">
        <v>247</v>
      </c>
    </row>
    <row r="4" spans="1:6" x14ac:dyDescent="0.25">
      <c r="A4" t="s">
        <v>248</v>
      </c>
    </row>
    <row r="5" spans="1:6" x14ac:dyDescent="0.25">
      <c r="A5" t="s">
        <v>4</v>
      </c>
    </row>
    <row r="8" spans="1:6" ht="27.95" customHeight="1" x14ac:dyDescent="0.25">
      <c r="A8" s="350" t="s">
        <v>347</v>
      </c>
      <c r="B8" s="350"/>
      <c r="C8" s="350"/>
      <c r="D8" s="350"/>
      <c r="E8" s="350"/>
      <c r="F8" s="350"/>
    </row>
  </sheetData>
  <mergeCells count="1">
    <mergeCell ref="A8:F8"/>
  </mergeCells>
  <pageMargins left="0.7" right="0.7" top="0.75" bottom="0.75" header="0.3" footer="0.3"/>
  <pageSetup orientation="landscape" r:id="rId1"/>
  <headerFooter>
    <oddFooter>&amp;R&amp;A</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151"/>
  <sheetViews>
    <sheetView zoomScaleNormal="100" workbookViewId="0">
      <selection activeCell="O14" sqref="O14"/>
    </sheetView>
  </sheetViews>
  <sheetFormatPr defaultColWidth="9.140625" defaultRowHeight="15" x14ac:dyDescent="0.25"/>
  <cols>
    <col min="1" max="1" width="8.5703125" style="131" customWidth="1"/>
    <col min="2" max="2" width="9.140625" style="22"/>
    <col min="3" max="3" width="35.5703125" style="131" customWidth="1"/>
    <col min="4" max="4" width="13.140625" style="131" customWidth="1"/>
    <col min="5" max="5" width="14.140625" style="22" bestFit="1" customWidth="1"/>
    <col min="6" max="6" width="17.42578125" style="131" hidden="1" customWidth="1"/>
    <col min="7" max="7" width="14.140625" style="131" hidden="1" customWidth="1"/>
    <col min="8" max="8" width="17.42578125" style="131" hidden="1" customWidth="1"/>
    <col min="9" max="10" width="15.140625" style="131" hidden="1" customWidth="1"/>
    <col min="11" max="11" width="15.140625" style="131" customWidth="1"/>
    <col min="12" max="16384" width="9.140625" style="131"/>
  </cols>
  <sheetData>
    <row r="1" spans="1:11" x14ac:dyDescent="0.25">
      <c r="A1" s="1" t="s">
        <v>0</v>
      </c>
      <c r="B1" s="13"/>
      <c r="C1" s="130"/>
      <c r="D1" s="130"/>
      <c r="E1" s="13"/>
    </row>
    <row r="2" spans="1:11" x14ac:dyDescent="0.25">
      <c r="A2" s="3" t="s">
        <v>1</v>
      </c>
      <c r="B2" s="13"/>
      <c r="C2" s="130"/>
      <c r="D2" s="130"/>
      <c r="E2" s="13"/>
    </row>
    <row r="3" spans="1:11" customFormat="1" x14ac:dyDescent="0.25">
      <c r="A3" s="3" t="s">
        <v>2</v>
      </c>
      <c r="B3" s="2"/>
      <c r="C3" s="2"/>
      <c r="D3" s="2"/>
      <c r="E3" s="129"/>
      <c r="F3" s="2"/>
      <c r="G3" s="2"/>
      <c r="H3" s="2"/>
      <c r="I3" s="2"/>
    </row>
    <row r="4" spans="1:11" x14ac:dyDescent="0.25">
      <c r="A4" s="3" t="s">
        <v>97</v>
      </c>
      <c r="B4" s="13"/>
      <c r="C4" s="130"/>
      <c r="D4" s="130"/>
      <c r="E4" s="13"/>
    </row>
    <row r="5" spans="1:11" x14ac:dyDescent="0.25">
      <c r="A5" s="3" t="s">
        <v>4</v>
      </c>
      <c r="B5" s="13"/>
      <c r="C5" s="130"/>
      <c r="D5" s="130"/>
      <c r="E5" s="13"/>
    </row>
    <row r="6" spans="1:11" x14ac:dyDescent="0.25">
      <c r="A6" s="3"/>
      <c r="B6" s="13"/>
      <c r="C6" s="130"/>
      <c r="D6" s="130"/>
      <c r="E6" s="13"/>
    </row>
    <row r="7" spans="1:11" x14ac:dyDescent="0.25">
      <c r="A7" s="4"/>
      <c r="B7" s="5" t="s">
        <v>5</v>
      </c>
      <c r="C7" s="5" t="s">
        <v>6</v>
      </c>
      <c r="D7" s="5" t="s">
        <v>7</v>
      </c>
      <c r="E7" s="5" t="s">
        <v>8</v>
      </c>
      <c r="F7" s="5" t="s">
        <v>9</v>
      </c>
      <c r="G7" s="5" t="s">
        <v>10</v>
      </c>
      <c r="H7" s="5" t="s">
        <v>70</v>
      </c>
      <c r="I7" s="5" t="s">
        <v>71</v>
      </c>
      <c r="J7" s="5" t="s">
        <v>81</v>
      </c>
      <c r="K7" s="5" t="s">
        <v>9</v>
      </c>
    </row>
    <row r="8" spans="1:11" ht="45" x14ac:dyDescent="0.25">
      <c r="A8" s="9" t="s">
        <v>12</v>
      </c>
      <c r="B8" s="9" t="s">
        <v>13</v>
      </c>
      <c r="C8" s="109" t="s">
        <v>14</v>
      </c>
      <c r="D8" s="10" t="s">
        <v>73</v>
      </c>
      <c r="E8" s="10" t="s">
        <v>15</v>
      </c>
      <c r="F8" s="109" t="s">
        <v>98</v>
      </c>
      <c r="G8" s="9" t="s">
        <v>99</v>
      </c>
      <c r="H8" s="109" t="s">
        <v>89</v>
      </c>
      <c r="I8" s="9" t="s">
        <v>91</v>
      </c>
      <c r="J8" s="9" t="s">
        <v>92</v>
      </c>
      <c r="K8" s="9" t="s">
        <v>330</v>
      </c>
    </row>
    <row r="9" spans="1:11" x14ac:dyDescent="0.25">
      <c r="A9" s="12"/>
      <c r="B9" s="13"/>
      <c r="C9" s="132" t="s">
        <v>100</v>
      </c>
      <c r="D9" s="133"/>
      <c r="E9" s="134"/>
      <c r="F9" s="17"/>
      <c r="G9" s="37"/>
      <c r="H9" s="17"/>
      <c r="I9" s="37"/>
      <c r="J9" s="17"/>
      <c r="K9" s="17"/>
    </row>
    <row r="10" spans="1:11" x14ac:dyDescent="0.25">
      <c r="A10" s="12">
        <v>1</v>
      </c>
      <c r="B10" s="13">
        <v>5001</v>
      </c>
      <c r="C10" s="77" t="s">
        <v>18</v>
      </c>
      <c r="D10" s="135" t="s">
        <v>67</v>
      </c>
      <c r="E10" s="135" t="s">
        <v>66</v>
      </c>
      <c r="F10" s="17">
        <v>29349814.009999987</v>
      </c>
      <c r="G10" s="136">
        <v>733745.3502499999</v>
      </c>
      <c r="H10" s="17">
        <f t="shared" ref="H10:H22" si="0">F10+G10</f>
        <v>30083559.360249985</v>
      </c>
      <c r="I10" s="136">
        <v>28072172.640000023</v>
      </c>
      <c r="J10" s="17">
        <v>26857535.660000004</v>
      </c>
      <c r="K10" s="17">
        <f>VLOOKUP(B10,'II-D-9.1.a (45 Day Update)'!B$11:E$55,4,FALSE)</f>
        <v>20490083.829999998</v>
      </c>
    </row>
    <row r="11" spans="1:11" x14ac:dyDescent="0.25">
      <c r="A11" s="12">
        <v>2</v>
      </c>
      <c r="B11" s="22">
        <v>5020</v>
      </c>
      <c r="C11" s="137" t="s">
        <v>24</v>
      </c>
      <c r="D11" s="135" t="s">
        <v>67</v>
      </c>
      <c r="E11" s="135" t="s">
        <v>66</v>
      </c>
      <c r="F11" s="17">
        <v>2172175.13</v>
      </c>
      <c r="G11" s="136">
        <v>54304.378250000009</v>
      </c>
      <c r="H11" s="17">
        <f t="shared" si="0"/>
        <v>2226479.50825</v>
      </c>
      <c r="I11" s="80">
        <v>2015188.84</v>
      </c>
      <c r="J11" s="17">
        <v>2034729.1000000006</v>
      </c>
      <c r="K11" s="17">
        <f>VLOOKUP(B11,'II-D-9.1.a (45 Day Update)'!B$11:E$55,4,FALSE)</f>
        <v>1456919.93</v>
      </c>
    </row>
    <row r="12" spans="1:11" x14ac:dyDescent="0.25">
      <c r="A12" s="12">
        <v>3</v>
      </c>
      <c r="B12" s="22">
        <v>5021</v>
      </c>
      <c r="C12" s="137" t="s">
        <v>25</v>
      </c>
      <c r="D12" s="135" t="s">
        <v>67</v>
      </c>
      <c r="E12" s="135" t="s">
        <v>66</v>
      </c>
      <c r="F12" s="17">
        <v>1443965.8900000006</v>
      </c>
      <c r="G12" s="136">
        <v>36099.147249999995</v>
      </c>
      <c r="H12" s="17">
        <f t="shared" si="0"/>
        <v>1480065.0372500005</v>
      </c>
      <c r="I12" s="80">
        <v>1353590.5100000009</v>
      </c>
      <c r="J12" s="17">
        <v>1300167.7799999998</v>
      </c>
      <c r="K12" s="17">
        <f>VLOOKUP(B12,'II-D-9.1.a (45 Day Update)'!B$11:E$55,4,FALSE)</f>
        <v>1064318.93</v>
      </c>
    </row>
    <row r="13" spans="1:11" x14ac:dyDescent="0.25">
      <c r="A13" s="12">
        <v>4</v>
      </c>
      <c r="B13" s="22">
        <v>5022</v>
      </c>
      <c r="C13" s="137" t="s">
        <v>26</v>
      </c>
      <c r="D13" s="135" t="s">
        <v>67</v>
      </c>
      <c r="E13" s="135" t="s">
        <v>66</v>
      </c>
      <c r="F13" s="17">
        <v>41226.179999999993</v>
      </c>
      <c r="G13" s="136">
        <v>1030.6545000000001</v>
      </c>
      <c r="H13" s="17">
        <f t="shared" si="0"/>
        <v>42256.83449999999</v>
      </c>
      <c r="I13" s="80">
        <v>69197.89</v>
      </c>
      <c r="J13" s="17">
        <v>125403.02000000002</v>
      </c>
      <c r="K13" s="17">
        <f>VLOOKUP(B13,'II-D-9.1.a (45 Day Update)'!B$11:E$55,4,FALSE)</f>
        <v>62299.23</v>
      </c>
    </row>
    <row r="14" spans="1:11" x14ac:dyDescent="0.25">
      <c r="A14" s="12">
        <v>5</v>
      </c>
      <c r="B14" s="22">
        <v>5023</v>
      </c>
      <c r="C14" s="137" t="s">
        <v>27</v>
      </c>
      <c r="D14" s="135" t="s">
        <v>67</v>
      </c>
      <c r="E14" s="135" t="s">
        <v>66</v>
      </c>
      <c r="F14" s="17">
        <v>1297986.7300000002</v>
      </c>
      <c r="G14" s="136">
        <v>32449.668249999999</v>
      </c>
      <c r="H14" s="17">
        <f t="shared" si="0"/>
        <v>1330436.3982500003</v>
      </c>
      <c r="I14" s="80">
        <v>1244876.0300000003</v>
      </c>
      <c r="J14" s="17">
        <v>1176871.43</v>
      </c>
      <c r="K14" s="17">
        <f>VLOOKUP(B14,'II-D-9.1.a (45 Day Update)'!B$11:E$55,4,FALSE)</f>
        <v>982437.59</v>
      </c>
    </row>
    <row r="15" spans="1:11" x14ac:dyDescent="0.25">
      <c r="A15" s="12">
        <v>6</v>
      </c>
      <c r="B15" s="22">
        <v>5024</v>
      </c>
      <c r="C15" s="137" t="s">
        <v>28</v>
      </c>
      <c r="D15" s="135" t="s">
        <v>67</v>
      </c>
      <c r="E15" s="135" t="s">
        <v>66</v>
      </c>
      <c r="F15" s="17">
        <v>68720.17</v>
      </c>
      <c r="G15" s="136">
        <v>1718.0042500000004</v>
      </c>
      <c r="H15" s="17">
        <f t="shared" si="0"/>
        <v>70438.174249999996</v>
      </c>
      <c r="I15" s="136">
        <v>104093.19000000002</v>
      </c>
      <c r="J15" s="17">
        <v>110804.52</v>
      </c>
      <c r="K15" s="17">
        <f>VLOOKUP(B15,'II-D-9.1.a (45 Day Update)'!B$11:E$55,4,FALSE)</f>
        <v>71039.399999999994</v>
      </c>
    </row>
    <row r="16" spans="1:11" x14ac:dyDescent="0.25">
      <c r="A16" s="12">
        <v>7</v>
      </c>
      <c r="B16" s="22">
        <v>5032</v>
      </c>
      <c r="C16" s="137" t="s">
        <v>34</v>
      </c>
      <c r="D16" s="135" t="s">
        <v>67</v>
      </c>
      <c r="E16" s="135" t="s">
        <v>66</v>
      </c>
      <c r="F16" s="17">
        <v>276858.94999999995</v>
      </c>
      <c r="G16" s="37">
        <v>6921.4737500000019</v>
      </c>
      <c r="H16" s="17">
        <f t="shared" si="0"/>
        <v>283780.42374999996</v>
      </c>
      <c r="I16" s="136">
        <v>262116.81999999995</v>
      </c>
      <c r="J16" s="17">
        <v>238281.81999999992</v>
      </c>
      <c r="K16" s="17">
        <f>VLOOKUP(B16,'II-D-9.1.a (45 Day Update)'!B$11:E$55,4,FALSE)</f>
        <v>198916.42</v>
      </c>
    </row>
    <row r="17" spans="1:11" x14ac:dyDescent="0.25">
      <c r="A17" s="12">
        <v>8</v>
      </c>
      <c r="B17" s="22">
        <v>5033</v>
      </c>
      <c r="C17" s="137" t="s">
        <v>35</v>
      </c>
      <c r="D17" s="135" t="s">
        <v>67</v>
      </c>
      <c r="E17" s="135" t="s">
        <v>66</v>
      </c>
      <c r="F17" s="17">
        <v>7481.0599999999995</v>
      </c>
      <c r="G17" s="37">
        <v>187.02650000000003</v>
      </c>
      <c r="H17" s="17">
        <f t="shared" si="0"/>
        <v>7668.0864999999994</v>
      </c>
      <c r="I17" s="136">
        <v>13015.340000000002</v>
      </c>
      <c r="J17" s="17">
        <v>8191.6899999999987</v>
      </c>
      <c r="K17" s="17">
        <f>VLOOKUP(B17,'II-D-9.1.a (45 Day Update)'!B$11:E$55,4,FALSE)</f>
        <v>7300.99</v>
      </c>
    </row>
    <row r="18" spans="1:11" x14ac:dyDescent="0.25">
      <c r="A18" s="12">
        <v>9</v>
      </c>
      <c r="B18" s="22">
        <v>5034</v>
      </c>
      <c r="C18" s="137" t="s">
        <v>36</v>
      </c>
      <c r="D18" s="135" t="s">
        <v>67</v>
      </c>
      <c r="E18" s="135" t="s">
        <v>66</v>
      </c>
      <c r="F18" s="17">
        <v>77508.449999999983</v>
      </c>
      <c r="G18" s="136">
        <v>1937.7112500000003</v>
      </c>
      <c r="H18" s="17">
        <f t="shared" si="0"/>
        <v>79446.161249999976</v>
      </c>
      <c r="I18" s="136">
        <v>11185.420000000002</v>
      </c>
      <c r="J18" s="17">
        <v>10723.279999999997</v>
      </c>
      <c r="K18" s="17">
        <f>VLOOKUP(B18,'II-D-9.1.a (45 Day Update)'!B$11:E$55,4,FALSE)</f>
        <v>0</v>
      </c>
    </row>
    <row r="19" spans="1:11" x14ac:dyDescent="0.25">
      <c r="A19" s="12">
        <v>10</v>
      </c>
      <c r="B19" s="22">
        <v>5035</v>
      </c>
      <c r="C19" s="137" t="s">
        <v>37</v>
      </c>
      <c r="D19" s="135" t="s">
        <v>67</v>
      </c>
      <c r="E19" s="135" t="s">
        <v>66</v>
      </c>
      <c r="F19" s="17">
        <v>392270.77999999997</v>
      </c>
      <c r="G19" s="136">
        <v>9806.7694999999985</v>
      </c>
      <c r="H19" s="17">
        <f t="shared" si="0"/>
        <v>402077.54949999996</v>
      </c>
      <c r="I19" s="136">
        <v>256641.73</v>
      </c>
      <c r="J19" s="17">
        <v>380421.11999999994</v>
      </c>
      <c r="K19" s="17">
        <f>VLOOKUP(B19,'II-D-9.1.a (45 Day Update)'!B$11:E$55,4,FALSE)</f>
        <v>185487.27</v>
      </c>
    </row>
    <row r="20" spans="1:11" x14ac:dyDescent="0.25">
      <c r="A20" s="12">
        <v>11</v>
      </c>
      <c r="B20" s="22">
        <v>5036</v>
      </c>
      <c r="C20" s="137" t="s">
        <v>38</v>
      </c>
      <c r="D20" s="135" t="s">
        <v>67</v>
      </c>
      <c r="E20" s="135" t="s">
        <v>66</v>
      </c>
      <c r="F20" s="17">
        <v>59870.209999999992</v>
      </c>
      <c r="G20" s="136">
        <v>1496.7552499999999</v>
      </c>
      <c r="H20" s="17">
        <f t="shared" si="0"/>
        <v>61366.965249999994</v>
      </c>
      <c r="I20" s="136">
        <v>45376.910000000011</v>
      </c>
      <c r="J20" s="17">
        <v>42185.100000000006</v>
      </c>
      <c r="K20" s="17">
        <f>VLOOKUP(B20,'II-D-9.1.a (45 Day Update)'!B$11:E$55,4,FALSE)</f>
        <v>30353.61</v>
      </c>
    </row>
    <row r="21" spans="1:11" x14ac:dyDescent="0.25">
      <c r="A21" s="12">
        <v>12</v>
      </c>
      <c r="B21" s="13">
        <v>5039</v>
      </c>
      <c r="C21" s="137" t="s">
        <v>40</v>
      </c>
      <c r="D21" s="135" t="s">
        <v>67</v>
      </c>
      <c r="E21" s="135" t="s">
        <v>66</v>
      </c>
      <c r="F21" s="17">
        <v>757.23</v>
      </c>
      <c r="G21" s="136">
        <v>18.93075</v>
      </c>
      <c r="H21" s="17">
        <f t="shared" si="0"/>
        <v>776.16075000000001</v>
      </c>
      <c r="I21" s="136">
        <v>755.77</v>
      </c>
      <c r="J21" s="17">
        <v>889.7399999999999</v>
      </c>
      <c r="K21" s="17">
        <f>VLOOKUP(B21,'II-D-9.1.a (45 Day Update)'!B$11:E$55,4,FALSE)</f>
        <v>533.26</v>
      </c>
    </row>
    <row r="22" spans="1:11" x14ac:dyDescent="0.25">
      <c r="A22" s="12">
        <v>13</v>
      </c>
      <c r="B22" s="13">
        <v>5040</v>
      </c>
      <c r="C22" s="137" t="s">
        <v>41</v>
      </c>
      <c r="D22" s="135" t="s">
        <v>67</v>
      </c>
      <c r="E22" s="135" t="s">
        <v>66</v>
      </c>
      <c r="F22" s="17">
        <v>9088.44</v>
      </c>
      <c r="G22" s="136">
        <v>227.21100000000004</v>
      </c>
      <c r="H22" s="17">
        <f t="shared" si="0"/>
        <v>9315.6509999999998</v>
      </c>
      <c r="I22" s="136">
        <v>7468.79</v>
      </c>
      <c r="J22" s="17">
        <v>12366.699999999997</v>
      </c>
      <c r="K22" s="17">
        <f>VLOOKUP(B22,'II-D-9.1.a (45 Day Update)'!B$11:E$55,4,FALSE)</f>
        <v>6136.01</v>
      </c>
    </row>
    <row r="23" spans="1:11" x14ac:dyDescent="0.25">
      <c r="A23" s="12">
        <v>14</v>
      </c>
      <c r="B23" s="13"/>
      <c r="C23" s="137" t="s">
        <v>101</v>
      </c>
      <c r="D23" s="135"/>
      <c r="E23" s="15"/>
      <c r="F23" s="24">
        <f t="shared" ref="F23:K23" si="1">SUM(F10:F22)</f>
        <v>35197723.229999989</v>
      </c>
      <c r="G23" s="24">
        <f t="shared" si="1"/>
        <v>879943.0807500002</v>
      </c>
      <c r="H23" s="24">
        <f t="shared" si="1"/>
        <v>36077666.310749985</v>
      </c>
      <c r="I23" s="24">
        <f t="shared" si="1"/>
        <v>33455679.880000029</v>
      </c>
      <c r="J23" s="24">
        <f t="shared" si="1"/>
        <v>32298570.960000008</v>
      </c>
      <c r="K23" s="24">
        <f t="shared" si="1"/>
        <v>24555826.469999999</v>
      </c>
    </row>
    <row r="24" spans="1:11" x14ac:dyDescent="0.25">
      <c r="A24" s="12">
        <v>15</v>
      </c>
      <c r="B24" s="13"/>
      <c r="C24" s="137"/>
      <c r="D24" s="135"/>
      <c r="E24" s="15"/>
      <c r="F24" s="17"/>
      <c r="G24" s="136"/>
      <c r="H24" s="17"/>
      <c r="I24" s="136"/>
      <c r="J24" s="17"/>
      <c r="K24" s="17"/>
    </row>
    <row r="25" spans="1:11" x14ac:dyDescent="0.25">
      <c r="A25" s="12">
        <v>16</v>
      </c>
      <c r="B25" s="13">
        <v>5005</v>
      </c>
      <c r="C25" s="27" t="s">
        <v>21</v>
      </c>
      <c r="D25" s="15" t="s">
        <v>21</v>
      </c>
      <c r="E25" s="135" t="s">
        <v>66</v>
      </c>
      <c r="F25" s="17">
        <v>1993676.3599999999</v>
      </c>
      <c r="G25" s="138">
        <v>49841.909</v>
      </c>
      <c r="H25" s="17">
        <f>F25+G25</f>
        <v>2043518.2689999999</v>
      </c>
      <c r="I25" s="136">
        <v>1799914.7099999997</v>
      </c>
      <c r="J25" s="17">
        <v>1820639.11</v>
      </c>
      <c r="K25" s="17">
        <f>VLOOKUP(B25,'II-D-9.1.a (45 Day Update)'!B$11:E$55,4,FALSE)</f>
        <v>1509303.05</v>
      </c>
    </row>
    <row r="26" spans="1:11" x14ac:dyDescent="0.25">
      <c r="A26" s="12">
        <v>17</v>
      </c>
      <c r="B26" s="13">
        <v>5030</v>
      </c>
      <c r="C26" s="27" t="s">
        <v>32</v>
      </c>
      <c r="D26" s="15" t="s">
        <v>21</v>
      </c>
      <c r="E26" s="135" t="s">
        <v>66</v>
      </c>
      <c r="F26" s="17">
        <v>281571.86000000004</v>
      </c>
      <c r="G26" s="121">
        <v>0</v>
      </c>
      <c r="H26" s="17">
        <f>F26+G26</f>
        <v>281571.86000000004</v>
      </c>
      <c r="I26" s="136">
        <v>248712.31</v>
      </c>
      <c r="J26" s="17">
        <v>218024.22</v>
      </c>
      <c r="K26" s="17">
        <f>VLOOKUP(B26,'II-D-9.1.a (45 Day Update)'!B$11:E$55,4,FALSE)</f>
        <v>204357.51</v>
      </c>
    </row>
    <row r="27" spans="1:11" x14ac:dyDescent="0.25">
      <c r="A27" s="12">
        <v>18</v>
      </c>
      <c r="B27" s="13">
        <v>5037</v>
      </c>
      <c r="C27" s="27" t="s">
        <v>39</v>
      </c>
      <c r="D27" s="15" t="s">
        <v>21</v>
      </c>
      <c r="E27" s="135" t="s">
        <v>66</v>
      </c>
      <c r="F27" s="17">
        <v>606068.80999999982</v>
      </c>
      <c r="G27" s="121">
        <v>15151.720249999998</v>
      </c>
      <c r="H27" s="17">
        <f>F27+G27</f>
        <v>621220.53024999984</v>
      </c>
      <c r="I27" s="136">
        <v>518524.1199999997</v>
      </c>
      <c r="J27" s="17">
        <v>526292.59999999916</v>
      </c>
      <c r="K27" s="17">
        <f>VLOOKUP(B27,'II-D-9.1.a (45 Day Update)'!B$11:E$55,4,FALSE)</f>
        <v>365625.8</v>
      </c>
    </row>
    <row r="28" spans="1:11" x14ac:dyDescent="0.25">
      <c r="A28" s="12">
        <v>19</v>
      </c>
      <c r="B28" s="13"/>
      <c r="C28" s="27" t="s">
        <v>102</v>
      </c>
      <c r="D28" s="15"/>
      <c r="E28" s="15"/>
      <c r="F28" s="24">
        <f t="shared" ref="F28:K28" si="2">SUM(F25:F27)</f>
        <v>2881317.0299999993</v>
      </c>
      <c r="G28" s="24">
        <f t="shared" si="2"/>
        <v>64993.629249999998</v>
      </c>
      <c r="H28" s="24">
        <f t="shared" si="2"/>
        <v>2946310.6592499996</v>
      </c>
      <c r="I28" s="24">
        <f t="shared" si="2"/>
        <v>2567151.1399999997</v>
      </c>
      <c r="J28" s="24">
        <f t="shared" si="2"/>
        <v>2564955.9299999992</v>
      </c>
      <c r="K28" s="24">
        <f t="shared" si="2"/>
        <v>2079286.36</v>
      </c>
    </row>
    <row r="29" spans="1:11" x14ac:dyDescent="0.25">
      <c r="A29" s="12">
        <v>20</v>
      </c>
      <c r="B29" s="13"/>
      <c r="C29" s="27"/>
      <c r="D29" s="15"/>
      <c r="E29" s="15"/>
      <c r="F29" s="17"/>
      <c r="G29" s="121"/>
      <c r="H29" s="17"/>
      <c r="I29" s="136"/>
      <c r="J29" s="17"/>
      <c r="K29" s="17"/>
    </row>
    <row r="30" spans="1:11" x14ac:dyDescent="0.25">
      <c r="A30" s="12">
        <v>21</v>
      </c>
      <c r="B30" s="13">
        <v>5004</v>
      </c>
      <c r="C30" s="27" t="s">
        <v>20</v>
      </c>
      <c r="D30" s="15" t="s">
        <v>68</v>
      </c>
      <c r="E30" s="135" t="s">
        <v>66</v>
      </c>
      <c r="F30" s="17">
        <v>82904.659999999989</v>
      </c>
      <c r="G30" s="138">
        <v>2072.6165000000001</v>
      </c>
      <c r="H30" s="17">
        <f t="shared" ref="H30:H49" si="3">F30+G30</f>
        <v>84977.276499999993</v>
      </c>
      <c r="I30" s="136">
        <v>81566.920000000027</v>
      </c>
      <c r="J30" s="17">
        <v>77412.299999999974</v>
      </c>
      <c r="K30" s="17">
        <f>VLOOKUP(B30,'II-D-9.1.a (45 Day Update)'!B$11:E$55,4,FALSE)</f>
        <v>58002.29</v>
      </c>
    </row>
    <row r="31" spans="1:11" x14ac:dyDescent="0.25">
      <c r="A31" s="12">
        <v>22</v>
      </c>
      <c r="B31" s="13">
        <v>5006</v>
      </c>
      <c r="C31" s="27" t="s">
        <v>22</v>
      </c>
      <c r="D31" s="15" t="s">
        <v>68</v>
      </c>
      <c r="E31" s="135" t="s">
        <v>66</v>
      </c>
      <c r="F31" s="17">
        <v>617611.09000000008</v>
      </c>
      <c r="G31" s="138"/>
      <c r="H31" s="17">
        <f t="shared" si="3"/>
        <v>617611.09000000008</v>
      </c>
      <c r="I31" s="136">
        <v>554286.99999999977</v>
      </c>
      <c r="J31" s="17">
        <v>376540.08000000007</v>
      </c>
      <c r="K31" s="17">
        <f>VLOOKUP(B31,'II-D-9.1.a (45 Day Update)'!B$11:E$55,4,FALSE)</f>
        <v>475381.32</v>
      </c>
    </row>
    <row r="32" spans="1:11" x14ac:dyDescent="0.25">
      <c r="A32" s="12">
        <v>23</v>
      </c>
      <c r="B32" s="13">
        <v>5010</v>
      </c>
      <c r="C32" s="27" t="s">
        <v>61</v>
      </c>
      <c r="D32" s="15" t="s">
        <v>68</v>
      </c>
      <c r="E32" s="135" t="s">
        <v>66</v>
      </c>
      <c r="F32" s="17">
        <v>0</v>
      </c>
      <c r="G32" s="58"/>
      <c r="H32" s="17">
        <f t="shared" si="3"/>
        <v>0</v>
      </c>
      <c r="I32" s="80">
        <v>0</v>
      </c>
      <c r="J32" s="17">
        <v>6006.5000000000018</v>
      </c>
      <c r="K32" s="17">
        <v>0</v>
      </c>
    </row>
    <row r="33" spans="1:11" x14ac:dyDescent="0.25">
      <c r="A33" s="12">
        <v>24</v>
      </c>
      <c r="B33" s="13">
        <v>5018</v>
      </c>
      <c r="C33" s="27" t="s">
        <v>23</v>
      </c>
      <c r="D33" s="15" t="s">
        <v>68</v>
      </c>
      <c r="E33" s="135" t="s">
        <v>66</v>
      </c>
      <c r="F33" s="17">
        <v>80114.160000000018</v>
      </c>
      <c r="G33" s="139">
        <v>2002.8540000000005</v>
      </c>
      <c r="H33" s="17">
        <f t="shared" si="3"/>
        <v>82117.014000000025</v>
      </c>
      <c r="I33" s="80">
        <v>78850.920000000042</v>
      </c>
      <c r="J33" s="17">
        <v>69389.97</v>
      </c>
      <c r="K33" s="17">
        <f>VLOOKUP(B33,'II-D-9.1.a (45 Day Update)'!B$11:E$55,4,FALSE)</f>
        <v>61007.86</v>
      </c>
    </row>
    <row r="34" spans="1:11" x14ac:dyDescent="0.25">
      <c r="A34" s="12">
        <v>25</v>
      </c>
      <c r="B34" s="13">
        <v>5025</v>
      </c>
      <c r="C34" s="27" t="s">
        <v>29</v>
      </c>
      <c r="D34" s="15" t="s">
        <v>68</v>
      </c>
      <c r="E34" s="135" t="s">
        <v>66</v>
      </c>
      <c r="F34" s="17">
        <v>101882.48</v>
      </c>
      <c r="G34" s="139">
        <v>0</v>
      </c>
      <c r="H34" s="17">
        <f t="shared" si="3"/>
        <v>101882.48</v>
      </c>
      <c r="I34" s="80">
        <v>53936.010000000009</v>
      </c>
      <c r="J34" s="17">
        <v>49042.330000000009</v>
      </c>
      <c r="K34" s="17">
        <f>VLOOKUP(B34,'II-D-9.1.a (45 Day Update)'!B$11:E$55,4,FALSE)</f>
        <v>72831.48</v>
      </c>
    </row>
    <row r="35" spans="1:11" x14ac:dyDescent="0.25">
      <c r="A35" s="12">
        <v>26</v>
      </c>
      <c r="B35" s="13">
        <v>5026</v>
      </c>
      <c r="C35" s="27" t="s">
        <v>30</v>
      </c>
      <c r="D35" s="15" t="s">
        <v>68</v>
      </c>
      <c r="E35" s="135" t="s">
        <v>66</v>
      </c>
      <c r="F35" s="17">
        <v>396515.7</v>
      </c>
      <c r="G35" s="139">
        <v>0</v>
      </c>
      <c r="H35" s="17">
        <f t="shared" si="3"/>
        <v>396515.7</v>
      </c>
      <c r="I35" s="80">
        <v>389037.89999999997</v>
      </c>
      <c r="J35" s="17">
        <v>378227.58999999991</v>
      </c>
      <c r="K35" s="17">
        <f>VLOOKUP(B35,'II-D-9.1.a (45 Day Update)'!B$11:E$55,4,FALSE)</f>
        <v>391668.71</v>
      </c>
    </row>
    <row r="36" spans="1:11" x14ac:dyDescent="0.25">
      <c r="A36" s="12">
        <v>27</v>
      </c>
      <c r="B36" s="13">
        <v>5028</v>
      </c>
      <c r="C36" s="27" t="s">
        <v>31</v>
      </c>
      <c r="D36" s="15" t="s">
        <v>68</v>
      </c>
      <c r="E36" s="135" t="s">
        <v>66</v>
      </c>
      <c r="F36" s="17">
        <v>198534.01999999996</v>
      </c>
      <c r="G36" s="139">
        <v>0</v>
      </c>
      <c r="H36" s="17">
        <f t="shared" si="3"/>
        <v>198534.01999999996</v>
      </c>
      <c r="I36" s="80">
        <v>161748.88999999996</v>
      </c>
      <c r="J36" s="17">
        <v>128791.58999999995</v>
      </c>
      <c r="K36" s="17">
        <f>VLOOKUP(B36,'II-D-9.1.a (45 Day Update)'!B$11:E$55,4,FALSE)</f>
        <v>233474.27</v>
      </c>
    </row>
    <row r="37" spans="1:11" x14ac:dyDescent="0.25">
      <c r="A37" s="12">
        <v>28</v>
      </c>
      <c r="B37" s="22">
        <v>5031</v>
      </c>
      <c r="C37" s="137" t="s">
        <v>33</v>
      </c>
      <c r="D37" s="15" t="s">
        <v>68</v>
      </c>
      <c r="E37" s="135" t="s">
        <v>66</v>
      </c>
      <c r="F37" s="17">
        <v>3584.1600000000003</v>
      </c>
      <c r="G37" s="80">
        <v>89.603999999999999</v>
      </c>
      <c r="H37" s="17">
        <f t="shared" si="3"/>
        <v>3673.7640000000001</v>
      </c>
      <c r="I37" s="80">
        <v>5345.3600000000006</v>
      </c>
      <c r="J37" s="17">
        <v>6007.6299999999992</v>
      </c>
      <c r="K37" s="17">
        <f>VLOOKUP(B37,'II-D-9.1.a (45 Day Update)'!B$11:E$55,4,FALSE)</f>
        <v>4458</v>
      </c>
    </row>
    <row r="38" spans="1:11" x14ac:dyDescent="0.25">
      <c r="A38" s="12">
        <v>29</v>
      </c>
      <c r="B38" s="13">
        <v>5113</v>
      </c>
      <c r="C38" s="27" t="s">
        <v>42</v>
      </c>
      <c r="D38" s="15" t="s">
        <v>68</v>
      </c>
      <c r="E38" s="135" t="s">
        <v>66</v>
      </c>
      <c r="F38" s="17">
        <v>52033.149999999987</v>
      </c>
      <c r="G38" s="139">
        <v>0</v>
      </c>
      <c r="H38" s="17">
        <f t="shared" si="3"/>
        <v>52033.149999999987</v>
      </c>
      <c r="I38" s="80">
        <v>26161.460000000014</v>
      </c>
      <c r="J38" s="17">
        <v>24129.610000000004</v>
      </c>
      <c r="K38" s="17">
        <f>VLOOKUP(B38,'II-D-9.1.a (45 Day Update)'!B$11:E$55,4,FALSE)</f>
        <v>68030.509999999995</v>
      </c>
    </row>
    <row r="39" spans="1:11" x14ac:dyDescent="0.25">
      <c r="A39" s="12">
        <v>30</v>
      </c>
      <c r="B39" s="13">
        <v>5125</v>
      </c>
      <c r="C39" s="27" t="s">
        <v>43</v>
      </c>
      <c r="D39" s="15" t="s">
        <v>68</v>
      </c>
      <c r="E39" s="135" t="s">
        <v>66</v>
      </c>
      <c r="F39" s="17">
        <v>35704.739999999991</v>
      </c>
      <c r="G39" s="139">
        <v>0</v>
      </c>
      <c r="H39" s="17">
        <f t="shared" si="3"/>
        <v>35704.739999999991</v>
      </c>
      <c r="I39" s="80">
        <v>33589.819999999992</v>
      </c>
      <c r="J39" s="17">
        <v>36105.510000000009</v>
      </c>
      <c r="K39" s="17">
        <f>VLOOKUP(B39,'II-D-9.1.a (45 Day Update)'!B$11:E$55,4,FALSE)</f>
        <v>25649.19</v>
      </c>
    </row>
    <row r="40" spans="1:11" x14ac:dyDescent="0.25">
      <c r="A40" s="12">
        <v>31</v>
      </c>
      <c r="B40" s="13">
        <v>5133</v>
      </c>
      <c r="C40" s="27" t="s">
        <v>44</v>
      </c>
      <c r="D40" s="15" t="s">
        <v>68</v>
      </c>
      <c r="E40" s="135" t="s">
        <v>66</v>
      </c>
      <c r="F40" s="17">
        <v>139915.89999999988</v>
      </c>
      <c r="G40" s="139">
        <v>0</v>
      </c>
      <c r="H40" s="17">
        <f t="shared" si="3"/>
        <v>139915.89999999988</v>
      </c>
      <c r="I40" s="80">
        <v>137112.26</v>
      </c>
      <c r="J40" s="17">
        <v>130812.39999999991</v>
      </c>
      <c r="K40" s="17">
        <f>VLOOKUP(B40,'II-D-9.1.a (45 Day Update)'!B$11:E$55,4,FALSE)</f>
        <v>95628.86</v>
      </c>
    </row>
    <row r="41" spans="1:11" x14ac:dyDescent="0.25">
      <c r="A41" s="12">
        <v>32</v>
      </c>
      <c r="B41" s="13">
        <v>5140</v>
      </c>
      <c r="C41" s="27" t="s">
        <v>45</v>
      </c>
      <c r="D41" s="15" t="s">
        <v>68</v>
      </c>
      <c r="E41" s="135" t="s">
        <v>66</v>
      </c>
      <c r="F41" s="17">
        <v>25762.32</v>
      </c>
      <c r="G41" s="139">
        <v>0</v>
      </c>
      <c r="H41" s="17">
        <f t="shared" si="3"/>
        <v>25762.32</v>
      </c>
      <c r="I41" s="80">
        <v>6425.7300000000005</v>
      </c>
      <c r="J41" s="17">
        <v>4154.9100000000008</v>
      </c>
      <c r="K41" s="17">
        <f>VLOOKUP(B41,'II-D-9.1.a (45 Day Update)'!B$11:E$55,4,FALSE)</f>
        <v>20628.22</v>
      </c>
    </row>
    <row r="42" spans="1:11" x14ac:dyDescent="0.25">
      <c r="A42" s="12">
        <v>33</v>
      </c>
      <c r="B42" s="13">
        <v>5150</v>
      </c>
      <c r="C42" s="27" t="s">
        <v>46</v>
      </c>
      <c r="D42" s="15" t="s">
        <v>68</v>
      </c>
      <c r="E42" s="135" t="s">
        <v>66</v>
      </c>
      <c r="F42" s="17">
        <v>149646.88</v>
      </c>
      <c r="G42" s="139">
        <v>0</v>
      </c>
      <c r="H42" s="17">
        <f t="shared" si="3"/>
        <v>149646.88</v>
      </c>
      <c r="I42" s="80">
        <v>174363.55</v>
      </c>
      <c r="J42" s="17">
        <v>391114.4</v>
      </c>
      <c r="K42" s="17">
        <f>VLOOKUP(B42,'II-D-9.1.a (45 Day Update)'!B$11:E$55,4,FALSE)</f>
        <v>0</v>
      </c>
    </row>
    <row r="43" spans="1:11" x14ac:dyDescent="0.25">
      <c r="A43" s="12">
        <v>34</v>
      </c>
      <c r="B43" s="13">
        <v>5185</v>
      </c>
      <c r="C43" s="27" t="s">
        <v>47</v>
      </c>
      <c r="D43" s="15" t="s">
        <v>68</v>
      </c>
      <c r="E43" s="135" t="s">
        <v>66</v>
      </c>
      <c r="F43" s="17">
        <v>8469685.0000000019</v>
      </c>
      <c r="G43" s="138">
        <v>769018.99999999965</v>
      </c>
      <c r="H43" s="17">
        <f t="shared" si="3"/>
        <v>9238704.0000000019</v>
      </c>
      <c r="I43" s="80">
        <v>8561884.0000000093</v>
      </c>
      <c r="J43" s="17">
        <v>7758234.0000000028</v>
      </c>
      <c r="K43" s="17">
        <f>VLOOKUP(B43,'II-D-9.1.a (45 Day Update)'!B$11:E$55,4,FALSE)</f>
        <v>5574891.4100000001</v>
      </c>
    </row>
    <row r="44" spans="1:11" x14ac:dyDescent="0.25">
      <c r="A44" s="12">
        <v>35</v>
      </c>
      <c r="B44" s="13">
        <v>5186</v>
      </c>
      <c r="C44" s="27" t="s">
        <v>48</v>
      </c>
      <c r="D44" s="15" t="s">
        <v>68</v>
      </c>
      <c r="E44" s="135" t="s">
        <v>66</v>
      </c>
      <c r="F44" s="17">
        <v>7138.74</v>
      </c>
      <c r="G44" s="138"/>
      <c r="H44" s="17">
        <f t="shared" si="3"/>
        <v>7138.74</v>
      </c>
      <c r="I44" s="80">
        <v>0</v>
      </c>
      <c r="J44" s="17">
        <v>0</v>
      </c>
      <c r="K44" s="17">
        <f>VLOOKUP(B44,'II-D-9.1.a (45 Day Update)'!B$11:E$55,4,FALSE)</f>
        <v>1795.3</v>
      </c>
    </row>
    <row r="45" spans="1:11" x14ac:dyDescent="0.25">
      <c r="A45" s="12">
        <v>36</v>
      </c>
      <c r="B45" s="13">
        <v>5190</v>
      </c>
      <c r="C45" s="27" t="s">
        <v>49</v>
      </c>
      <c r="D45" s="15" t="s">
        <v>68</v>
      </c>
      <c r="E45" s="135" t="s">
        <v>66</v>
      </c>
      <c r="F45" s="17">
        <v>2352033.2099999972</v>
      </c>
      <c r="G45" s="138">
        <v>58800.830249999926</v>
      </c>
      <c r="H45" s="17">
        <f t="shared" si="3"/>
        <v>2410834.0402499973</v>
      </c>
      <c r="I45" s="80">
        <v>2204142.7599999956</v>
      </c>
      <c r="J45" s="17">
        <v>2128092.3199999975</v>
      </c>
      <c r="K45" s="17">
        <f>VLOOKUP(B45,'II-D-9.1.a (45 Day Update)'!B$11:E$55,4,FALSE)</f>
        <v>1663416.13</v>
      </c>
    </row>
    <row r="46" spans="1:11" x14ac:dyDescent="0.25">
      <c r="A46" s="12">
        <v>37</v>
      </c>
      <c r="B46" s="13">
        <v>5191</v>
      </c>
      <c r="C46" s="27" t="s">
        <v>50</v>
      </c>
      <c r="D46" s="15" t="s">
        <v>68</v>
      </c>
      <c r="E46" s="135" t="s">
        <v>66</v>
      </c>
      <c r="F46" s="17">
        <v>551889.04000000295</v>
      </c>
      <c r="G46" s="138">
        <v>13797.226000000072</v>
      </c>
      <c r="H46" s="17">
        <f t="shared" si="3"/>
        <v>565686.26600000297</v>
      </c>
      <c r="I46" s="80">
        <v>518184.00000000309</v>
      </c>
      <c r="J46" s="17">
        <v>500946.29000000324</v>
      </c>
      <c r="K46" s="17">
        <f>VLOOKUP(B46,'II-D-9.1.a (45 Day Update)'!B$11:E$55,4,FALSE)</f>
        <v>391353.43</v>
      </c>
    </row>
    <row r="47" spans="1:11" x14ac:dyDescent="0.25">
      <c r="A47" s="12">
        <v>38</v>
      </c>
      <c r="B47" s="13">
        <v>5196</v>
      </c>
      <c r="C47" s="27" t="s">
        <v>51</v>
      </c>
      <c r="D47" s="15" t="s">
        <v>68</v>
      </c>
      <c r="E47" s="135" t="s">
        <v>66</v>
      </c>
      <c r="F47" s="17">
        <v>6457801.8199999947</v>
      </c>
      <c r="G47" s="138">
        <v>161445.04549999992</v>
      </c>
      <c r="H47" s="17">
        <f t="shared" si="3"/>
        <v>6619246.8654999947</v>
      </c>
      <c r="I47" s="80">
        <v>6115772.8199999994</v>
      </c>
      <c r="J47" s="17">
        <v>5904171.5599999968</v>
      </c>
      <c r="K47" s="17">
        <f>VLOOKUP(B47,'II-D-9.1.a (45 Day Update)'!B$11:E$55,4,FALSE)</f>
        <v>4482878.4800000004</v>
      </c>
    </row>
    <row r="48" spans="1:11" x14ac:dyDescent="0.25">
      <c r="A48" s="12">
        <v>39</v>
      </c>
      <c r="B48" s="12" t="s">
        <v>103</v>
      </c>
      <c r="C48" s="27" t="s">
        <v>104</v>
      </c>
      <c r="D48" s="15" t="s">
        <v>68</v>
      </c>
      <c r="E48" s="15" t="s">
        <v>54</v>
      </c>
      <c r="F48" s="17">
        <f>-1391548.3-F49</f>
        <v>-1302227.25</v>
      </c>
      <c r="G48" s="136"/>
      <c r="H48" s="17">
        <f t="shared" si="3"/>
        <v>-1302227.25</v>
      </c>
      <c r="I48" s="80">
        <v>-1284062.8700000001</v>
      </c>
      <c r="J48" s="17">
        <v>-1165714.7</v>
      </c>
      <c r="K48" s="56">
        <f>'WP II-D-9.1.a.1 (45 Day Update)'!K12</f>
        <v>-403466.03</v>
      </c>
    </row>
    <row r="49" spans="1:11" x14ac:dyDescent="0.25">
      <c r="A49" s="12">
        <v>40</v>
      </c>
      <c r="B49" s="12" t="s">
        <v>105</v>
      </c>
      <c r="C49" s="27" t="s">
        <v>53</v>
      </c>
      <c r="D49" s="15" t="s">
        <v>68</v>
      </c>
      <c r="E49" s="15" t="s">
        <v>54</v>
      </c>
      <c r="F49" s="17">
        <v>-89321.050000000017</v>
      </c>
      <c r="G49" s="136"/>
      <c r="H49" s="17">
        <f t="shared" si="3"/>
        <v>-89321.050000000017</v>
      </c>
      <c r="I49" s="80">
        <v>0</v>
      </c>
      <c r="J49" s="17">
        <v>0</v>
      </c>
      <c r="K49" s="56">
        <f>'WP II-D-9.1.a.1 (45 Day Update)'!K13</f>
        <v>-251731</v>
      </c>
    </row>
    <row r="50" spans="1:11" x14ac:dyDescent="0.25">
      <c r="A50" s="12">
        <v>41</v>
      </c>
      <c r="B50" s="13"/>
      <c r="C50" s="27" t="s">
        <v>106</v>
      </c>
      <c r="D50" s="15"/>
      <c r="E50" s="15"/>
      <c r="F50" s="24">
        <f>SUM(F30:F49)</f>
        <v>18331208.769999996</v>
      </c>
      <c r="G50" s="24">
        <f t="shared" ref="G50:K50" si="4">SUM(G30:G49)</f>
        <v>1007227.1762499994</v>
      </c>
      <c r="H50" s="24">
        <f t="shared" si="4"/>
        <v>19338435.946249995</v>
      </c>
      <c r="I50" s="24">
        <f t="shared" si="4"/>
        <v>17818346.530000009</v>
      </c>
      <c r="J50" s="24">
        <f t="shared" si="4"/>
        <v>16803464.290000003</v>
      </c>
      <c r="K50" s="63">
        <f t="shared" si="4"/>
        <v>12965898.430000002</v>
      </c>
    </row>
    <row r="51" spans="1:11" x14ac:dyDescent="0.25">
      <c r="A51" s="12">
        <v>42</v>
      </c>
      <c r="B51" s="13"/>
      <c r="C51" s="27"/>
      <c r="D51" s="15"/>
      <c r="E51" s="15"/>
      <c r="F51" s="17"/>
      <c r="G51" s="136"/>
      <c r="H51" s="17"/>
      <c r="I51" s="136"/>
      <c r="J51" s="17"/>
      <c r="K51" s="56"/>
    </row>
    <row r="52" spans="1:11" x14ac:dyDescent="0.25">
      <c r="A52" s="12">
        <v>43</v>
      </c>
      <c r="B52" s="13"/>
      <c r="C52" s="64" t="s">
        <v>55</v>
      </c>
      <c r="D52" s="15"/>
      <c r="E52" s="15"/>
      <c r="F52" s="17">
        <f t="shared" ref="F52:K52" si="5">F50+F28+F23</f>
        <v>56410249.029999986</v>
      </c>
      <c r="G52" s="17">
        <f t="shared" si="5"/>
        <v>1952163.8862499995</v>
      </c>
      <c r="H52" s="17">
        <f t="shared" si="5"/>
        <v>58362412.916249976</v>
      </c>
      <c r="I52" s="17">
        <f t="shared" si="5"/>
        <v>53841177.550000042</v>
      </c>
      <c r="J52" s="17">
        <f t="shared" si="5"/>
        <v>51666991.180000007</v>
      </c>
      <c r="K52" s="56">
        <f t="shared" si="5"/>
        <v>39601011.259999998</v>
      </c>
    </row>
    <row r="53" spans="1:11" x14ac:dyDescent="0.25">
      <c r="A53" s="12">
        <v>44</v>
      </c>
      <c r="B53" s="13"/>
      <c r="C53" s="64" t="s">
        <v>56</v>
      </c>
      <c r="D53" s="15"/>
      <c r="E53" s="15"/>
      <c r="F53" s="17">
        <f t="shared" ref="F53:K53" si="6">-F48-F49</f>
        <v>1391548.3</v>
      </c>
      <c r="G53" s="17">
        <f t="shared" si="6"/>
        <v>0</v>
      </c>
      <c r="H53" s="17">
        <f t="shared" si="6"/>
        <v>1391548.3</v>
      </c>
      <c r="I53" s="17">
        <f t="shared" si="6"/>
        <v>1284062.8700000001</v>
      </c>
      <c r="J53" s="17">
        <f t="shared" si="6"/>
        <v>1165714.7</v>
      </c>
      <c r="K53" s="56">
        <f t="shared" si="6"/>
        <v>655197.03</v>
      </c>
    </row>
    <row r="54" spans="1:11" x14ac:dyDescent="0.25">
      <c r="A54" s="12">
        <v>45</v>
      </c>
      <c r="B54" s="13"/>
      <c r="C54" s="140" t="s">
        <v>17</v>
      </c>
      <c r="D54" s="140"/>
      <c r="E54" s="32"/>
      <c r="F54" s="141">
        <f t="shared" ref="F54:K54" si="7">SUM(F52:F53)</f>
        <v>57801797.329999983</v>
      </c>
      <c r="G54" s="141">
        <f t="shared" si="7"/>
        <v>1952163.8862499995</v>
      </c>
      <c r="H54" s="141">
        <f t="shared" si="7"/>
        <v>59753961.216249973</v>
      </c>
      <c r="I54" s="141">
        <f t="shared" si="7"/>
        <v>55125240.420000039</v>
      </c>
      <c r="J54" s="141">
        <f t="shared" si="7"/>
        <v>52832705.88000001</v>
      </c>
      <c r="K54" s="141">
        <f t="shared" si="7"/>
        <v>40256208.289999999</v>
      </c>
    </row>
    <row r="55" spans="1:11" ht="30.75" customHeight="1" x14ac:dyDescent="0.25">
      <c r="A55" s="30">
        <v>46</v>
      </c>
      <c r="B55" s="358" t="s">
        <v>107</v>
      </c>
      <c r="C55" s="359"/>
      <c r="D55" s="359"/>
      <c r="E55" s="359"/>
      <c r="F55" s="359"/>
      <c r="G55" s="359"/>
      <c r="H55" s="359"/>
      <c r="I55" s="359"/>
      <c r="J55" s="359"/>
      <c r="K55" s="360"/>
    </row>
    <row r="57" spans="1:11" x14ac:dyDescent="0.25">
      <c r="A57" s="114">
        <v>47</v>
      </c>
      <c r="B57" s="143"/>
      <c r="C57" s="144" t="s">
        <v>108</v>
      </c>
      <c r="D57" s="145"/>
      <c r="E57" s="114"/>
      <c r="F57" s="114"/>
      <c r="G57" s="143"/>
      <c r="H57" s="114"/>
      <c r="I57" s="143"/>
      <c r="J57" s="114"/>
      <c r="K57" s="114"/>
    </row>
    <row r="58" spans="1:11" x14ac:dyDescent="0.25">
      <c r="A58" s="111">
        <v>48</v>
      </c>
      <c r="B58" s="13">
        <v>5001</v>
      </c>
      <c r="C58" s="77" t="s">
        <v>18</v>
      </c>
      <c r="D58" s="135" t="s">
        <v>67</v>
      </c>
      <c r="E58" s="135" t="s">
        <v>66</v>
      </c>
      <c r="F58" s="17">
        <v>27480875.690000013</v>
      </c>
      <c r="G58" s="74">
        <v>687021.89224999992</v>
      </c>
      <c r="H58" s="17">
        <f t="shared" ref="H58:H70" si="8">F58+G58</f>
        <v>28167897.582250014</v>
      </c>
      <c r="I58" s="37">
        <v>27021206.230000004</v>
      </c>
      <c r="J58" s="17">
        <v>26065075.589999992</v>
      </c>
      <c r="K58" s="17">
        <f>VLOOKUP(B58,'II-D-9.1.a (45 Day Update)'!B$11:F$55,5,FALSE)</f>
        <v>19657478.75</v>
      </c>
    </row>
    <row r="59" spans="1:11" x14ac:dyDescent="0.25">
      <c r="A59" s="111">
        <v>49</v>
      </c>
      <c r="B59" s="22">
        <v>5020</v>
      </c>
      <c r="C59" s="137" t="s">
        <v>24</v>
      </c>
      <c r="D59" s="135" t="s">
        <v>67</v>
      </c>
      <c r="E59" s="135" t="s">
        <v>66</v>
      </c>
      <c r="F59" s="17">
        <v>2064503.83</v>
      </c>
      <c r="G59" s="74">
        <v>51612.59575</v>
      </c>
      <c r="H59" s="17">
        <f t="shared" si="8"/>
        <v>2116116.4257499999</v>
      </c>
      <c r="I59" s="37">
        <v>2071781.4999999993</v>
      </c>
      <c r="J59" s="17">
        <v>1919891.9700000002</v>
      </c>
      <c r="K59" s="17">
        <f>VLOOKUP(B59,'II-D-9.1.a (45 Day Update)'!B$11:F$55,5,FALSE)</f>
        <v>1315426.56</v>
      </c>
    </row>
    <row r="60" spans="1:11" x14ac:dyDescent="0.25">
      <c r="A60" s="111">
        <v>50</v>
      </c>
      <c r="B60" s="22">
        <v>5021</v>
      </c>
      <c r="C60" s="137" t="s">
        <v>25</v>
      </c>
      <c r="D60" s="135" t="s">
        <v>67</v>
      </c>
      <c r="E60" s="135" t="s">
        <v>66</v>
      </c>
      <c r="F60" s="17">
        <v>1348877.5300000003</v>
      </c>
      <c r="G60" s="74">
        <v>33721.938250000007</v>
      </c>
      <c r="H60" s="17">
        <f t="shared" si="8"/>
        <v>1382599.4682500004</v>
      </c>
      <c r="I60" s="37">
        <v>1335653.6300000001</v>
      </c>
      <c r="J60" s="17">
        <v>1286842.8900000001</v>
      </c>
      <c r="K60" s="17">
        <f>VLOOKUP(B60,'II-D-9.1.a (45 Day Update)'!B$11:F$55,5,FALSE)</f>
        <v>984420.55</v>
      </c>
    </row>
    <row r="61" spans="1:11" x14ac:dyDescent="0.25">
      <c r="A61" s="111">
        <v>51</v>
      </c>
      <c r="B61" s="22">
        <v>5022</v>
      </c>
      <c r="C61" s="137" t="s">
        <v>26</v>
      </c>
      <c r="D61" s="135" t="s">
        <v>67</v>
      </c>
      <c r="E61" s="135" t="s">
        <v>66</v>
      </c>
      <c r="F61" s="17">
        <v>81546.81</v>
      </c>
      <c r="G61" s="74">
        <v>2038.6702499999997</v>
      </c>
      <c r="H61" s="17">
        <f t="shared" si="8"/>
        <v>83585.480249999993</v>
      </c>
      <c r="I61" s="37">
        <v>81069.38</v>
      </c>
      <c r="J61" s="17">
        <v>58910.98</v>
      </c>
      <c r="K61" s="17">
        <f>VLOOKUP(B61,'II-D-9.1.a (45 Day Update)'!B$11:F$55,5,FALSE)</f>
        <v>27373.24</v>
      </c>
    </row>
    <row r="62" spans="1:11" x14ac:dyDescent="0.25">
      <c r="A62" s="111">
        <v>52</v>
      </c>
      <c r="B62" s="22">
        <v>5023</v>
      </c>
      <c r="C62" s="137" t="s">
        <v>27</v>
      </c>
      <c r="D62" s="135" t="s">
        <v>67</v>
      </c>
      <c r="E62" s="135" t="s">
        <v>66</v>
      </c>
      <c r="F62" s="17">
        <v>1226418.4600000002</v>
      </c>
      <c r="G62" s="74">
        <v>30660.461500000005</v>
      </c>
      <c r="H62" s="17">
        <f t="shared" si="8"/>
        <v>1257078.9215000002</v>
      </c>
      <c r="I62" s="37">
        <v>1210238.8099999994</v>
      </c>
      <c r="J62" s="17">
        <v>1124415.5100000002</v>
      </c>
      <c r="K62" s="17">
        <f>VLOOKUP(B62,'II-D-9.1.a (45 Day Update)'!B$11:F$55,5,FALSE)</f>
        <v>869062.37</v>
      </c>
    </row>
    <row r="63" spans="1:11" x14ac:dyDescent="0.25">
      <c r="A63" s="111">
        <v>53</v>
      </c>
      <c r="B63" s="22">
        <v>5024</v>
      </c>
      <c r="C63" s="137" t="s">
        <v>28</v>
      </c>
      <c r="D63" s="135" t="s">
        <v>67</v>
      </c>
      <c r="E63" s="135" t="s">
        <v>66</v>
      </c>
      <c r="F63" s="17">
        <v>71296.84</v>
      </c>
      <c r="G63" s="74">
        <v>1782.4210000000003</v>
      </c>
      <c r="H63" s="17">
        <f t="shared" si="8"/>
        <v>73079.260999999999</v>
      </c>
      <c r="I63" s="37">
        <v>67922.939999999988</v>
      </c>
      <c r="J63" s="17">
        <v>97790.919999999984</v>
      </c>
      <c r="K63" s="17">
        <f>VLOOKUP(B63,'II-D-9.1.a (45 Day Update)'!B$11:F$55,5,FALSE)</f>
        <v>93455.96</v>
      </c>
    </row>
    <row r="64" spans="1:11" x14ac:dyDescent="0.25">
      <c r="A64" s="111">
        <v>54</v>
      </c>
      <c r="B64" s="22">
        <v>5032</v>
      </c>
      <c r="C64" s="137" t="s">
        <v>34</v>
      </c>
      <c r="D64" s="135" t="s">
        <v>67</v>
      </c>
      <c r="E64" s="135" t="s">
        <v>66</v>
      </c>
      <c r="F64" s="17">
        <v>255114.30000000005</v>
      </c>
      <c r="G64" s="74">
        <v>6377.8575000000001</v>
      </c>
      <c r="H64" s="17">
        <f t="shared" si="8"/>
        <v>261492.15750000006</v>
      </c>
      <c r="I64" s="37">
        <v>259015.91999999995</v>
      </c>
      <c r="J64" s="17">
        <v>237556.48999999996</v>
      </c>
      <c r="K64" s="17">
        <f>VLOOKUP(B64,'II-D-9.1.a (45 Day Update)'!B$11:F$55,5,FALSE)</f>
        <v>184845.4</v>
      </c>
    </row>
    <row r="65" spans="1:11" x14ac:dyDescent="0.25">
      <c r="A65" s="111">
        <v>55</v>
      </c>
      <c r="B65" s="22">
        <v>5033</v>
      </c>
      <c r="C65" s="137" t="s">
        <v>35</v>
      </c>
      <c r="D65" s="135" t="s">
        <v>67</v>
      </c>
      <c r="E65" s="135" t="s">
        <v>66</v>
      </c>
      <c r="F65" s="17">
        <v>12112.400000000001</v>
      </c>
      <c r="G65" s="74">
        <v>302.80999999999989</v>
      </c>
      <c r="H65" s="17">
        <f t="shared" si="8"/>
        <v>12415.210000000001</v>
      </c>
      <c r="I65" s="37">
        <v>8962.16</v>
      </c>
      <c r="J65" s="17">
        <v>9494.7900000000009</v>
      </c>
      <c r="K65" s="17">
        <f>VLOOKUP(B65,'II-D-9.1.a (45 Day Update)'!B$11:F$55,5,FALSE)</f>
        <v>8388.92</v>
      </c>
    </row>
    <row r="66" spans="1:11" x14ac:dyDescent="0.25">
      <c r="A66" s="111">
        <v>56</v>
      </c>
      <c r="B66" s="22">
        <v>5034</v>
      </c>
      <c r="C66" s="137" t="s">
        <v>36</v>
      </c>
      <c r="D66" s="135" t="s">
        <v>67</v>
      </c>
      <c r="E66" s="135" t="s">
        <v>66</v>
      </c>
      <c r="F66" s="17">
        <v>91285.159999999989</v>
      </c>
      <c r="G66" s="74">
        <v>2282.1290000000004</v>
      </c>
      <c r="H66" s="17">
        <f t="shared" si="8"/>
        <v>93567.28899999999</v>
      </c>
      <c r="I66" s="37">
        <v>12839.12</v>
      </c>
      <c r="J66" s="17">
        <v>11719.090000000002</v>
      </c>
      <c r="K66" s="17">
        <f>VLOOKUP(B66,'II-D-9.1.a (45 Day Update)'!B$11:F$55,5,FALSE)</f>
        <v>0</v>
      </c>
    </row>
    <row r="67" spans="1:11" x14ac:dyDescent="0.25">
      <c r="A67" s="111">
        <v>57</v>
      </c>
      <c r="B67" s="22">
        <v>5035</v>
      </c>
      <c r="C67" s="137" t="s">
        <v>37</v>
      </c>
      <c r="D67" s="135" t="s">
        <v>67</v>
      </c>
      <c r="E67" s="135" t="s">
        <v>66</v>
      </c>
      <c r="F67" s="17">
        <v>386929.05000000005</v>
      </c>
      <c r="G67" s="74">
        <v>9673.2262499999997</v>
      </c>
      <c r="H67" s="17">
        <f t="shared" si="8"/>
        <v>396602.27625000005</v>
      </c>
      <c r="I67" s="37">
        <v>322231.94999999995</v>
      </c>
      <c r="J67" s="17">
        <v>392530.19999999984</v>
      </c>
      <c r="K67" s="17">
        <f>VLOOKUP(B67,'II-D-9.1.a (45 Day Update)'!B$11:F$55,5,FALSE)</f>
        <v>200847.76</v>
      </c>
    </row>
    <row r="68" spans="1:11" x14ac:dyDescent="0.25">
      <c r="A68" s="111">
        <v>58</v>
      </c>
      <c r="B68" s="22">
        <v>5036</v>
      </c>
      <c r="C68" s="137" t="s">
        <v>38</v>
      </c>
      <c r="D68" s="135" t="s">
        <v>67</v>
      </c>
      <c r="E68" s="135" t="s">
        <v>66</v>
      </c>
      <c r="F68" s="17">
        <v>49715.560000000012</v>
      </c>
      <c r="G68" s="74">
        <v>1242.8889999999999</v>
      </c>
      <c r="H68" s="17">
        <f t="shared" si="8"/>
        <v>50958.449000000015</v>
      </c>
      <c r="I68" s="37">
        <v>50836.669999999991</v>
      </c>
      <c r="J68" s="17">
        <v>48274.43</v>
      </c>
      <c r="K68" s="17">
        <f>VLOOKUP(B68,'II-D-9.1.a (45 Day Update)'!B$11:F$55,5,FALSE)</f>
        <v>35491.75</v>
      </c>
    </row>
    <row r="69" spans="1:11" x14ac:dyDescent="0.25">
      <c r="A69" s="111">
        <v>59</v>
      </c>
      <c r="B69" s="22">
        <v>5039</v>
      </c>
      <c r="C69" s="137" t="s">
        <v>40</v>
      </c>
      <c r="D69" s="135" t="s">
        <v>67</v>
      </c>
      <c r="E69" s="135" t="s">
        <v>66</v>
      </c>
      <c r="F69" s="17">
        <v>646.0200000000001</v>
      </c>
      <c r="G69" s="74">
        <v>16.150500000000001</v>
      </c>
      <c r="H69" s="17">
        <f t="shared" si="8"/>
        <v>662.17050000000006</v>
      </c>
      <c r="I69" s="37">
        <v>501.45</v>
      </c>
      <c r="J69" s="17">
        <v>548.08999999999992</v>
      </c>
      <c r="K69" s="17">
        <f>VLOOKUP(B69,'II-D-9.1.a (45 Day Update)'!B$11:F$55,5,FALSE)</f>
        <v>533.26</v>
      </c>
    </row>
    <row r="70" spans="1:11" x14ac:dyDescent="0.25">
      <c r="A70" s="111">
        <v>60</v>
      </c>
      <c r="B70" s="22">
        <v>5040</v>
      </c>
      <c r="C70" s="137" t="s">
        <v>41</v>
      </c>
      <c r="D70" s="135" t="s">
        <v>67</v>
      </c>
      <c r="E70" s="135" t="s">
        <v>66</v>
      </c>
      <c r="F70" s="17">
        <v>5662.15</v>
      </c>
      <c r="G70" s="74">
        <v>141.55374999999998</v>
      </c>
      <c r="H70" s="17">
        <f t="shared" si="8"/>
        <v>5803.7037499999997</v>
      </c>
      <c r="I70" s="37">
        <v>5169.57</v>
      </c>
      <c r="J70" s="17">
        <v>7792.4500000000007</v>
      </c>
      <c r="K70" s="17">
        <f>VLOOKUP(B70,'II-D-9.1.a (45 Day Update)'!B$11:F$55,5,FALSE)</f>
        <v>1897.67</v>
      </c>
    </row>
    <row r="71" spans="1:11" x14ac:dyDescent="0.25">
      <c r="A71" s="111">
        <v>61</v>
      </c>
      <c r="C71" s="137" t="s">
        <v>101</v>
      </c>
      <c r="D71" s="135"/>
      <c r="E71" s="15"/>
      <c r="F71" s="24">
        <f t="shared" ref="F71:K71" si="9">SUM(F58:F70)</f>
        <v>33074983.800000008</v>
      </c>
      <c r="G71" s="24">
        <f t="shared" si="9"/>
        <v>826874.59499999974</v>
      </c>
      <c r="H71" s="24">
        <f t="shared" si="9"/>
        <v>33901858.395000018</v>
      </c>
      <c r="I71" s="24">
        <f t="shared" si="9"/>
        <v>32447429.330000006</v>
      </c>
      <c r="J71" s="24">
        <f t="shared" si="9"/>
        <v>31260843.399999991</v>
      </c>
      <c r="K71" s="24">
        <f t="shared" si="9"/>
        <v>23379222.190000005</v>
      </c>
    </row>
    <row r="72" spans="1:11" x14ac:dyDescent="0.25">
      <c r="A72" s="111">
        <v>62</v>
      </c>
      <c r="C72" s="137"/>
      <c r="D72" s="135"/>
      <c r="E72" s="15"/>
      <c r="F72" s="17"/>
      <c r="G72" s="74"/>
      <c r="H72" s="17"/>
      <c r="I72" s="37"/>
      <c r="J72" s="17"/>
      <c r="K72" s="17"/>
    </row>
    <row r="73" spans="1:11" x14ac:dyDescent="0.25">
      <c r="A73" s="111">
        <v>63</v>
      </c>
      <c r="B73" s="13">
        <v>5005</v>
      </c>
      <c r="C73" s="27" t="s">
        <v>21</v>
      </c>
      <c r="D73" s="15" t="s">
        <v>21</v>
      </c>
      <c r="E73" s="135" t="s">
        <v>66</v>
      </c>
      <c r="F73" s="17">
        <v>2162809.4999999995</v>
      </c>
      <c r="G73" s="74">
        <v>54070.237500000017</v>
      </c>
      <c r="H73" s="17">
        <f>F73+G73</f>
        <v>2216879.7374999993</v>
      </c>
      <c r="I73" s="37">
        <v>2133631.6899999985</v>
      </c>
      <c r="J73" s="17">
        <v>1882533.8599999994</v>
      </c>
      <c r="K73" s="17">
        <f>VLOOKUP(B73,'II-D-9.1.a (45 Day Update)'!B$11:F$55,5,FALSE)</f>
        <v>1817605.44</v>
      </c>
    </row>
    <row r="74" spans="1:11" x14ac:dyDescent="0.25">
      <c r="A74" s="111">
        <v>64</v>
      </c>
      <c r="B74" s="13">
        <v>5030</v>
      </c>
      <c r="C74" s="27" t="s">
        <v>32</v>
      </c>
      <c r="D74" s="15" t="s">
        <v>21</v>
      </c>
      <c r="E74" s="135" t="s">
        <v>66</v>
      </c>
      <c r="F74" s="17">
        <v>293791.68000000005</v>
      </c>
      <c r="G74" s="74"/>
      <c r="H74" s="17">
        <f>F74+G74</f>
        <v>293791.68000000005</v>
      </c>
      <c r="I74" s="37">
        <v>270030.80999999994</v>
      </c>
      <c r="J74" s="17">
        <v>259120.97999999998</v>
      </c>
      <c r="K74" s="17">
        <f>VLOOKUP(B74,'II-D-9.1.a (45 Day Update)'!B$11:F$55,5,FALSE)</f>
        <v>219134.49</v>
      </c>
    </row>
    <row r="75" spans="1:11" x14ac:dyDescent="0.25">
      <c r="A75" s="111">
        <v>65</v>
      </c>
      <c r="B75" s="13">
        <v>5037</v>
      </c>
      <c r="C75" s="27" t="s">
        <v>39</v>
      </c>
      <c r="D75" s="15" t="s">
        <v>21</v>
      </c>
      <c r="E75" s="135" t="s">
        <v>66</v>
      </c>
      <c r="F75" s="17">
        <v>287691.27</v>
      </c>
      <c r="G75" s="74">
        <v>7192.281750000001</v>
      </c>
      <c r="H75" s="17">
        <f>F75+G75</f>
        <v>294883.55175000004</v>
      </c>
      <c r="I75" s="37">
        <v>298737.62000000011</v>
      </c>
      <c r="J75" s="17">
        <v>347657.32000000007</v>
      </c>
      <c r="K75" s="17">
        <f>VLOOKUP(B75,'II-D-9.1.a (45 Day Update)'!B$11:F$55,5,FALSE)</f>
        <v>237773.17</v>
      </c>
    </row>
    <row r="76" spans="1:11" x14ac:dyDescent="0.25">
      <c r="A76" s="111">
        <v>66</v>
      </c>
      <c r="B76" s="13"/>
      <c r="C76" s="27" t="s">
        <v>102</v>
      </c>
      <c r="D76" s="15"/>
      <c r="E76" s="15"/>
      <c r="F76" s="24">
        <f t="shared" ref="F76:K76" si="10">SUM(F73:F75)</f>
        <v>2744292.4499999997</v>
      </c>
      <c r="G76" s="24">
        <f t="shared" si="10"/>
        <v>61262.519250000019</v>
      </c>
      <c r="H76" s="24">
        <f t="shared" si="10"/>
        <v>2805554.9692499996</v>
      </c>
      <c r="I76" s="24">
        <f t="shared" si="10"/>
        <v>2702400.1199999987</v>
      </c>
      <c r="J76" s="24">
        <f t="shared" si="10"/>
        <v>2489312.1599999992</v>
      </c>
      <c r="K76" s="24">
        <f t="shared" si="10"/>
        <v>2274513.1</v>
      </c>
    </row>
    <row r="77" spans="1:11" x14ac:dyDescent="0.25">
      <c r="A77" s="111">
        <v>67</v>
      </c>
      <c r="B77" s="13"/>
      <c r="C77" s="27"/>
      <c r="D77" s="15"/>
      <c r="E77" s="15"/>
      <c r="F77" s="17"/>
      <c r="G77" s="74"/>
      <c r="H77" s="17"/>
      <c r="I77" s="37"/>
      <c r="J77" s="17"/>
      <c r="K77" s="17"/>
    </row>
    <row r="78" spans="1:11" x14ac:dyDescent="0.25">
      <c r="A78" s="111">
        <v>68</v>
      </c>
      <c r="B78" s="13">
        <v>5004</v>
      </c>
      <c r="C78" s="27" t="s">
        <v>20</v>
      </c>
      <c r="D78" s="15" t="s">
        <v>68</v>
      </c>
      <c r="E78" s="135" t="s">
        <v>66</v>
      </c>
      <c r="F78" s="17">
        <v>65436.880000000026</v>
      </c>
      <c r="G78" s="74">
        <v>1635.9220000000009</v>
      </c>
      <c r="H78" s="17">
        <f t="shared" ref="H78:H97" si="11">F78+G78</f>
        <v>67072.802000000025</v>
      </c>
      <c r="I78" s="37">
        <v>66138.609999999971</v>
      </c>
      <c r="J78" s="17">
        <v>67237.72000000003</v>
      </c>
      <c r="K78" s="17">
        <f>VLOOKUP(B78,'II-D-9.1.a (45 Day Update)'!B$11:F$55,5,FALSE)</f>
        <v>47115.53</v>
      </c>
    </row>
    <row r="79" spans="1:11" x14ac:dyDescent="0.25">
      <c r="A79" s="111">
        <v>69</v>
      </c>
      <c r="B79" s="13">
        <v>5006</v>
      </c>
      <c r="C79" s="27" t="s">
        <v>22</v>
      </c>
      <c r="D79" s="15" t="s">
        <v>68</v>
      </c>
      <c r="E79" s="135" t="s">
        <v>66</v>
      </c>
      <c r="F79" s="17">
        <v>476352.67000000004</v>
      </c>
      <c r="G79" s="74"/>
      <c r="H79" s="17">
        <f t="shared" si="11"/>
        <v>476352.67000000004</v>
      </c>
      <c r="I79" s="37">
        <v>535765.77999999991</v>
      </c>
      <c r="J79" s="17">
        <v>379533.99999999994</v>
      </c>
      <c r="K79" s="17">
        <f>VLOOKUP(B79,'II-D-9.1.a (45 Day Update)'!B$11:F$55,5,FALSE)</f>
        <v>299356.94</v>
      </c>
    </row>
    <row r="80" spans="1:11" x14ac:dyDescent="0.25">
      <c r="A80" s="111">
        <v>70</v>
      </c>
      <c r="B80" s="13">
        <v>5010</v>
      </c>
      <c r="C80" s="27" t="s">
        <v>61</v>
      </c>
      <c r="D80" s="15" t="s">
        <v>68</v>
      </c>
      <c r="E80" s="135" t="s">
        <v>66</v>
      </c>
      <c r="F80" s="17">
        <v>0</v>
      </c>
      <c r="G80" s="74"/>
      <c r="H80" s="17">
        <f t="shared" si="11"/>
        <v>0</v>
      </c>
      <c r="I80" s="37">
        <v>0</v>
      </c>
      <c r="J80" s="17">
        <v>-2105.8900000000003</v>
      </c>
      <c r="K80" s="17">
        <v>0</v>
      </c>
    </row>
    <row r="81" spans="1:11" x14ac:dyDescent="0.25">
      <c r="A81" s="111">
        <v>71</v>
      </c>
      <c r="B81" s="13">
        <v>5018</v>
      </c>
      <c r="C81" s="27" t="s">
        <v>23</v>
      </c>
      <c r="D81" s="15" t="s">
        <v>68</v>
      </c>
      <c r="E81" s="135" t="s">
        <v>66</v>
      </c>
      <c r="F81" s="17">
        <v>104400.96000000002</v>
      </c>
      <c r="G81" s="74">
        <v>2610.0240000000003</v>
      </c>
      <c r="H81" s="17">
        <f t="shared" si="11"/>
        <v>107010.98400000003</v>
      </c>
      <c r="I81" s="37">
        <v>110902.93999999997</v>
      </c>
      <c r="J81" s="17">
        <v>97046.36</v>
      </c>
      <c r="K81" s="17">
        <f>VLOOKUP(B81,'II-D-9.1.a (45 Day Update)'!B$11:F$55,5,FALSE)</f>
        <v>78281.23</v>
      </c>
    </row>
    <row r="82" spans="1:11" x14ac:dyDescent="0.25">
      <c r="A82" s="111">
        <v>72</v>
      </c>
      <c r="B82" s="13">
        <v>5025</v>
      </c>
      <c r="C82" s="27" t="s">
        <v>29</v>
      </c>
      <c r="D82" s="15" t="s">
        <v>68</v>
      </c>
      <c r="E82" s="135" t="s">
        <v>66</v>
      </c>
      <c r="F82" s="17">
        <v>49240.13</v>
      </c>
      <c r="G82" s="74"/>
      <c r="H82" s="17">
        <f t="shared" si="11"/>
        <v>49240.13</v>
      </c>
      <c r="I82" s="37">
        <v>24496.01</v>
      </c>
      <c r="J82" s="17">
        <v>21544.890000000003</v>
      </c>
      <c r="K82" s="17">
        <f>VLOOKUP(B82,'II-D-9.1.a (45 Day Update)'!B$11:F$55,5,FALSE)</f>
        <v>43877.599999999999</v>
      </c>
    </row>
    <row r="83" spans="1:11" x14ac:dyDescent="0.25">
      <c r="A83" s="111">
        <v>73</v>
      </c>
      <c r="B83" s="13">
        <v>5026</v>
      </c>
      <c r="C83" s="27" t="s">
        <v>30</v>
      </c>
      <c r="D83" s="15" t="s">
        <v>68</v>
      </c>
      <c r="E83" s="135" t="s">
        <v>66</v>
      </c>
      <c r="F83" s="17">
        <v>359921.41</v>
      </c>
      <c r="G83" s="74"/>
      <c r="H83" s="17">
        <f t="shared" si="11"/>
        <v>359921.41</v>
      </c>
      <c r="I83" s="37">
        <v>360850.27999999997</v>
      </c>
      <c r="J83" s="17">
        <v>362794.18000000005</v>
      </c>
      <c r="K83" s="17">
        <f>VLOOKUP(B83,'II-D-9.1.a (45 Day Update)'!B$11:F$55,5,FALSE)</f>
        <v>351473.3</v>
      </c>
    </row>
    <row r="84" spans="1:11" x14ac:dyDescent="0.25">
      <c r="A84" s="111">
        <v>74</v>
      </c>
      <c r="B84" s="13">
        <v>5028</v>
      </c>
      <c r="C84" s="27" t="s">
        <v>31</v>
      </c>
      <c r="D84" s="15" t="s">
        <v>68</v>
      </c>
      <c r="E84" s="135" t="s">
        <v>66</v>
      </c>
      <c r="F84" s="17">
        <v>268267.90000000002</v>
      </c>
      <c r="G84" s="74"/>
      <c r="H84" s="17">
        <f t="shared" si="11"/>
        <v>268267.90000000002</v>
      </c>
      <c r="I84" s="37">
        <v>272315.45</v>
      </c>
      <c r="J84" s="17">
        <v>120997.11999999997</v>
      </c>
      <c r="K84" s="17">
        <f>VLOOKUP(B84,'II-D-9.1.a (45 Day Update)'!B$11:F$55,5,FALSE)</f>
        <v>136188.23000000001</v>
      </c>
    </row>
    <row r="85" spans="1:11" x14ac:dyDescent="0.25">
      <c r="A85" s="111">
        <v>75</v>
      </c>
      <c r="B85" s="22">
        <v>5031</v>
      </c>
      <c r="C85" s="137" t="s">
        <v>33</v>
      </c>
      <c r="D85" s="15" t="s">
        <v>68</v>
      </c>
      <c r="E85" s="135" t="s">
        <v>66</v>
      </c>
      <c r="F85" s="17">
        <v>5756.4799999999987</v>
      </c>
      <c r="G85" s="74">
        <v>143.91199999999998</v>
      </c>
      <c r="H85" s="17">
        <f t="shared" si="11"/>
        <v>5900.3919999999989</v>
      </c>
      <c r="I85" s="37">
        <v>7368.36</v>
      </c>
      <c r="J85" s="17">
        <v>7598.3200000000006</v>
      </c>
      <c r="K85" s="17">
        <f>VLOOKUP(B85,'II-D-9.1.a (45 Day Update)'!B$11:F$55,5,FALSE)</f>
        <v>7357.36</v>
      </c>
    </row>
    <row r="86" spans="1:11" x14ac:dyDescent="0.25">
      <c r="A86" s="111">
        <v>76</v>
      </c>
      <c r="B86" s="13">
        <v>5113</v>
      </c>
      <c r="C86" s="27" t="s">
        <v>42</v>
      </c>
      <c r="D86" s="15" t="s">
        <v>68</v>
      </c>
      <c r="E86" s="135" t="s">
        <v>66</v>
      </c>
      <c r="F86" s="17">
        <v>65157.170000000006</v>
      </c>
      <c r="G86" s="74"/>
      <c r="H86" s="17">
        <f t="shared" si="11"/>
        <v>65157.170000000006</v>
      </c>
      <c r="I86" s="37">
        <v>40700.139999999956</v>
      </c>
      <c r="J86" s="17">
        <v>36052.659999999967</v>
      </c>
      <c r="K86" s="17">
        <f>VLOOKUP(B86,'II-D-9.1.a (45 Day Update)'!B$11:F$55,5,FALSE)</f>
        <v>74248.460000000006</v>
      </c>
    </row>
    <row r="87" spans="1:11" x14ac:dyDescent="0.25">
      <c r="A87" s="111">
        <v>77</v>
      </c>
      <c r="B87" s="13">
        <v>5125</v>
      </c>
      <c r="C87" s="27" t="s">
        <v>43</v>
      </c>
      <c r="D87" s="15" t="s">
        <v>68</v>
      </c>
      <c r="E87" s="135" t="s">
        <v>66</v>
      </c>
      <c r="F87" s="17">
        <v>23930.249999999989</v>
      </c>
      <c r="G87" s="74"/>
      <c r="H87" s="17">
        <f t="shared" si="11"/>
        <v>23930.249999999989</v>
      </c>
      <c r="I87" s="37">
        <v>22656.510000000013</v>
      </c>
      <c r="J87" s="17">
        <v>22675.010000000013</v>
      </c>
      <c r="K87" s="17">
        <f>VLOOKUP(B87,'II-D-9.1.a (45 Day Update)'!B$11:F$55,5,FALSE)</f>
        <v>17134.21</v>
      </c>
    </row>
    <row r="88" spans="1:11" x14ac:dyDescent="0.25">
      <c r="A88" s="111">
        <v>78</v>
      </c>
      <c r="B88" s="13">
        <v>5133</v>
      </c>
      <c r="C88" s="27" t="s">
        <v>44</v>
      </c>
      <c r="D88" s="15" t="s">
        <v>68</v>
      </c>
      <c r="E88" s="135" t="s">
        <v>66</v>
      </c>
      <c r="F88" s="17">
        <v>121680.94999999994</v>
      </c>
      <c r="G88" s="74"/>
      <c r="H88" s="17">
        <f t="shared" si="11"/>
        <v>121680.94999999994</v>
      </c>
      <c r="I88" s="37">
        <v>116274.31999999999</v>
      </c>
      <c r="J88" s="17">
        <v>113785.40000000005</v>
      </c>
      <c r="K88" s="17">
        <f>VLOOKUP(B88,'II-D-9.1.a (45 Day Update)'!B$11:F$55,5,FALSE)</f>
        <v>85450.7</v>
      </c>
    </row>
    <row r="89" spans="1:11" x14ac:dyDescent="0.25">
      <c r="A89" s="111">
        <v>79</v>
      </c>
      <c r="B89" s="13">
        <v>5140</v>
      </c>
      <c r="C89" s="27" t="s">
        <v>45</v>
      </c>
      <c r="D89" s="15" t="s">
        <v>68</v>
      </c>
      <c r="E89" s="135" t="s">
        <v>66</v>
      </c>
      <c r="F89" s="17">
        <v>10361.120000000003</v>
      </c>
      <c r="G89" s="74"/>
      <c r="H89" s="17">
        <f t="shared" si="11"/>
        <v>10361.120000000003</v>
      </c>
      <c r="I89" s="37">
        <v>10953.139999999998</v>
      </c>
      <c r="J89" s="17">
        <v>13771.640000000001</v>
      </c>
      <c r="K89" s="17">
        <f>VLOOKUP(B89,'II-D-9.1.a (45 Day Update)'!B$11:F$55,5,FALSE)</f>
        <v>7863.61</v>
      </c>
    </row>
    <row r="90" spans="1:11" x14ac:dyDescent="0.25">
      <c r="A90" s="111">
        <v>80</v>
      </c>
      <c r="B90" s="13">
        <v>5150</v>
      </c>
      <c r="C90" s="27" t="s">
        <v>46</v>
      </c>
      <c r="D90" s="15" t="s">
        <v>68</v>
      </c>
      <c r="E90" s="135" t="s">
        <v>66</v>
      </c>
      <c r="F90" s="17">
        <v>71265.399999999994</v>
      </c>
      <c r="G90" s="74"/>
      <c r="H90" s="17">
        <f t="shared" si="11"/>
        <v>71265.399999999994</v>
      </c>
      <c r="I90" s="37">
        <v>143448.51</v>
      </c>
      <c r="J90" s="17">
        <v>405805.45</v>
      </c>
      <c r="K90" s="17">
        <f>VLOOKUP(B90,'II-D-9.1.a (45 Day Update)'!B$11:F$55,5,FALSE)</f>
        <v>0</v>
      </c>
    </row>
    <row r="91" spans="1:11" x14ac:dyDescent="0.25">
      <c r="A91" s="111">
        <v>81</v>
      </c>
      <c r="B91" s="13">
        <v>5185</v>
      </c>
      <c r="C91" s="27" t="s">
        <v>47</v>
      </c>
      <c r="D91" s="15" t="s">
        <v>68</v>
      </c>
      <c r="E91" s="135" t="s">
        <v>66</v>
      </c>
      <c r="F91" s="17">
        <v>7898131.7400000039</v>
      </c>
      <c r="G91" s="74">
        <v>530884.25999999605</v>
      </c>
      <c r="H91" s="17">
        <f t="shared" si="11"/>
        <v>8429016</v>
      </c>
      <c r="I91" s="37">
        <v>7986592.0000000093</v>
      </c>
      <c r="J91" s="17">
        <v>7307218.9999999991</v>
      </c>
      <c r="K91" s="17">
        <f>VLOOKUP(B91,'II-D-9.1.a (45 Day Update)'!B$11:F$55,5,FALSE)</f>
        <v>5190683.59</v>
      </c>
    </row>
    <row r="92" spans="1:11" x14ac:dyDescent="0.25">
      <c r="A92" s="111">
        <v>82</v>
      </c>
      <c r="B92" s="13">
        <v>5186</v>
      </c>
      <c r="C92" s="27" t="s">
        <v>48</v>
      </c>
      <c r="D92" s="15" t="s">
        <v>68</v>
      </c>
      <c r="E92" s="135" t="s">
        <v>66</v>
      </c>
      <c r="F92" s="17">
        <v>7138.7000000000007</v>
      </c>
      <c r="G92" s="74">
        <v>0</v>
      </c>
      <c r="H92" s="17">
        <f t="shared" si="11"/>
        <v>7138.7000000000007</v>
      </c>
      <c r="I92" s="37">
        <v>0</v>
      </c>
      <c r="J92" s="17">
        <v>0</v>
      </c>
      <c r="K92" s="17">
        <f>VLOOKUP(B92,'II-D-9.1.a (45 Day Update)'!B$11:F$55,5,FALSE)</f>
        <v>166.07</v>
      </c>
    </row>
    <row r="93" spans="1:11" x14ac:dyDescent="0.25">
      <c r="A93" s="111">
        <v>83</v>
      </c>
      <c r="B93" s="13">
        <v>5190</v>
      </c>
      <c r="C93" s="27" t="s">
        <v>49</v>
      </c>
      <c r="D93" s="15" t="s">
        <v>68</v>
      </c>
      <c r="E93" s="135" t="s">
        <v>66</v>
      </c>
      <c r="F93" s="17">
        <v>2207738.4099999955</v>
      </c>
      <c r="G93" s="74">
        <v>55193.460249999902</v>
      </c>
      <c r="H93" s="17">
        <f t="shared" si="11"/>
        <v>2262931.8702499955</v>
      </c>
      <c r="I93" s="37">
        <v>2163058.7599999961</v>
      </c>
      <c r="J93" s="17">
        <v>2070159.549999998</v>
      </c>
      <c r="K93" s="17">
        <f>VLOOKUP(B93,'II-D-9.1.a (45 Day Update)'!B$11:F$55,5,FALSE)</f>
        <v>1588318</v>
      </c>
    </row>
    <row r="94" spans="1:11" x14ac:dyDescent="0.25">
      <c r="A94" s="111">
        <v>84</v>
      </c>
      <c r="B94" s="13">
        <v>5191</v>
      </c>
      <c r="C94" s="27" t="s">
        <v>50</v>
      </c>
      <c r="D94" s="15" t="s">
        <v>68</v>
      </c>
      <c r="E94" s="135" t="s">
        <v>66</v>
      </c>
      <c r="F94" s="17">
        <v>518046.56000000105</v>
      </c>
      <c r="G94" s="74">
        <v>12951.164000000026</v>
      </c>
      <c r="H94" s="17">
        <f t="shared" si="11"/>
        <v>530997.72400000109</v>
      </c>
      <c r="I94" s="37">
        <v>508286.03000000172</v>
      </c>
      <c r="J94" s="17">
        <v>486657.4100000023</v>
      </c>
      <c r="K94" s="17">
        <f>VLOOKUP(B94,'II-D-9.1.a (45 Day Update)'!B$11:F$55,5,FALSE)</f>
        <v>373513.67</v>
      </c>
    </row>
    <row r="95" spans="1:11" x14ac:dyDescent="0.25">
      <c r="A95" s="111">
        <v>85</v>
      </c>
      <c r="B95" s="13">
        <v>5196</v>
      </c>
      <c r="C95" s="27" t="s">
        <v>51</v>
      </c>
      <c r="D95" s="15" t="s">
        <v>68</v>
      </c>
      <c r="E95" s="135" t="s">
        <v>66</v>
      </c>
      <c r="F95" s="17">
        <v>6054696.7799999984</v>
      </c>
      <c r="G95" s="74">
        <v>151367.41949999996</v>
      </c>
      <c r="H95" s="17">
        <f t="shared" si="11"/>
        <v>6206064.1994999982</v>
      </c>
      <c r="I95" s="37">
        <v>5942794.5800000019</v>
      </c>
      <c r="J95" s="17">
        <v>5703807.2499999963</v>
      </c>
      <c r="K95" s="17">
        <f>VLOOKUP(B95,'II-D-9.1.a (45 Day Update)'!B$11:F$55,5,FALSE)</f>
        <v>4253580.91</v>
      </c>
    </row>
    <row r="96" spans="1:11" x14ac:dyDescent="0.25">
      <c r="A96" s="111">
        <v>86</v>
      </c>
      <c r="B96" s="146" t="s">
        <v>103</v>
      </c>
      <c r="C96" s="27" t="s">
        <v>104</v>
      </c>
      <c r="D96" s="15" t="s">
        <v>68</v>
      </c>
      <c r="E96" s="15" t="s">
        <v>54</v>
      </c>
      <c r="F96" s="17">
        <f>-736117.1-F97</f>
        <v>-651205.71</v>
      </c>
      <c r="G96" s="74"/>
      <c r="H96" s="17">
        <f t="shared" si="11"/>
        <v>-651205.71</v>
      </c>
      <c r="I96" s="80">
        <v>-716199.34</v>
      </c>
      <c r="J96" s="17">
        <v>-531432.94999999995</v>
      </c>
      <c r="K96" s="56">
        <f>'WP II-D-9.1.a.1 (45 Day Update)'!K19</f>
        <v>-450969</v>
      </c>
    </row>
    <row r="97" spans="1:11" x14ac:dyDescent="0.25">
      <c r="A97" s="111">
        <v>87</v>
      </c>
      <c r="B97" s="146" t="s">
        <v>105</v>
      </c>
      <c r="C97" s="27" t="s">
        <v>53</v>
      </c>
      <c r="D97" s="15" t="s">
        <v>68</v>
      </c>
      <c r="E97" s="15" t="s">
        <v>54</v>
      </c>
      <c r="F97" s="17">
        <v>-84911.389999999985</v>
      </c>
      <c r="G97" s="74"/>
      <c r="H97" s="17">
        <f t="shared" si="11"/>
        <v>-84911.389999999985</v>
      </c>
      <c r="I97" s="37">
        <v>0</v>
      </c>
      <c r="J97" s="17">
        <v>0</v>
      </c>
      <c r="K97" s="56">
        <f>'WP II-D-9.1.a.1 (45 Day Update)'!K20</f>
        <v>-271917</v>
      </c>
    </row>
    <row r="98" spans="1:11" x14ac:dyDescent="0.25">
      <c r="A98" s="111">
        <v>88</v>
      </c>
      <c r="B98" s="13"/>
      <c r="C98" s="27" t="s">
        <v>106</v>
      </c>
      <c r="D98" s="15"/>
      <c r="E98" s="15"/>
      <c r="F98" s="24">
        <f>SUM(F78:F97)</f>
        <v>17571406.409999996</v>
      </c>
      <c r="G98" s="24">
        <f t="shared" ref="G98:K98" si="12">SUM(G78:G97)</f>
        <v>754786.1617499959</v>
      </c>
      <c r="H98" s="24">
        <f t="shared" si="12"/>
        <v>18326192.571749993</v>
      </c>
      <c r="I98" s="24">
        <f t="shared" si="12"/>
        <v>17596402.080000009</v>
      </c>
      <c r="J98" s="24">
        <f t="shared" si="12"/>
        <v>16683147.119999994</v>
      </c>
      <c r="K98" s="63">
        <f t="shared" si="12"/>
        <v>11831723.41</v>
      </c>
    </row>
    <row r="99" spans="1:11" x14ac:dyDescent="0.25">
      <c r="A99" s="111">
        <v>89</v>
      </c>
      <c r="B99" s="13"/>
      <c r="C99" s="27"/>
      <c r="D99" s="15"/>
      <c r="E99" s="15"/>
      <c r="F99" s="17"/>
      <c r="G99" s="136"/>
      <c r="H99" s="17"/>
      <c r="I99" s="136"/>
      <c r="J99" s="17"/>
      <c r="K99" s="56"/>
    </row>
    <row r="100" spans="1:11" x14ac:dyDescent="0.25">
      <c r="A100" s="111">
        <v>90</v>
      </c>
      <c r="B100" s="13"/>
      <c r="C100" s="64" t="s">
        <v>55</v>
      </c>
      <c r="D100" s="15"/>
      <c r="E100" s="15"/>
      <c r="F100" s="17">
        <f t="shared" ref="F100:K100" si="13">F98+F76+F71</f>
        <v>53390682.660000004</v>
      </c>
      <c r="G100" s="17">
        <f t="shared" si="13"/>
        <v>1642923.2759999956</v>
      </c>
      <c r="H100" s="17">
        <f t="shared" si="13"/>
        <v>55033605.936000012</v>
      </c>
      <c r="I100" s="17">
        <f t="shared" si="13"/>
        <v>52746231.530000016</v>
      </c>
      <c r="J100" s="17">
        <f t="shared" si="13"/>
        <v>50433302.679999985</v>
      </c>
      <c r="K100" s="56">
        <f t="shared" si="13"/>
        <v>37485458.700000003</v>
      </c>
    </row>
    <row r="101" spans="1:11" x14ac:dyDescent="0.25">
      <c r="A101" s="111">
        <v>91</v>
      </c>
      <c r="B101" s="13"/>
      <c r="C101" s="64" t="s">
        <v>56</v>
      </c>
      <c r="D101" s="15"/>
      <c r="E101" s="15"/>
      <c r="F101" s="17">
        <f t="shared" ref="F101:K101" si="14">-F96-F97</f>
        <v>736117.1</v>
      </c>
      <c r="G101" s="17">
        <f t="shared" si="14"/>
        <v>0</v>
      </c>
      <c r="H101" s="17">
        <f t="shared" si="14"/>
        <v>736117.1</v>
      </c>
      <c r="I101" s="17">
        <f t="shared" si="14"/>
        <v>716199.34</v>
      </c>
      <c r="J101" s="17">
        <f t="shared" si="14"/>
        <v>531432.94999999995</v>
      </c>
      <c r="K101" s="56">
        <f t="shared" si="14"/>
        <v>722886</v>
      </c>
    </row>
    <row r="102" spans="1:11" x14ac:dyDescent="0.25">
      <c r="A102" s="111">
        <v>92</v>
      </c>
      <c r="B102" s="147"/>
      <c r="C102" s="140" t="s">
        <v>17</v>
      </c>
      <c r="D102" s="140"/>
      <c r="E102" s="32"/>
      <c r="F102" s="141">
        <f t="shared" ref="F102:K102" si="15">SUM(F100:F101)</f>
        <v>54126799.760000005</v>
      </c>
      <c r="G102" s="141">
        <f t="shared" si="15"/>
        <v>1642923.2759999956</v>
      </c>
      <c r="H102" s="141">
        <f t="shared" si="15"/>
        <v>55769723.036000013</v>
      </c>
      <c r="I102" s="141">
        <f t="shared" si="15"/>
        <v>53462430.87000002</v>
      </c>
      <c r="J102" s="141">
        <f t="shared" si="15"/>
        <v>50964735.629999988</v>
      </c>
      <c r="K102" s="141">
        <f t="shared" si="15"/>
        <v>38208344.700000003</v>
      </c>
    </row>
    <row r="103" spans="1:11" ht="27.75" customHeight="1" x14ac:dyDescent="0.25">
      <c r="A103" s="9">
        <v>93</v>
      </c>
      <c r="B103" s="361" t="s">
        <v>107</v>
      </c>
      <c r="C103" s="362"/>
      <c r="D103" s="362"/>
      <c r="E103" s="362"/>
      <c r="F103" s="362"/>
      <c r="G103" s="362"/>
      <c r="H103" s="362"/>
      <c r="I103" s="362"/>
      <c r="J103" s="362"/>
      <c r="K103" s="363"/>
    </row>
    <row r="105" spans="1:11" x14ac:dyDescent="0.25">
      <c r="A105" s="114">
        <v>94</v>
      </c>
      <c r="B105" s="143"/>
      <c r="C105" s="144" t="s">
        <v>109</v>
      </c>
      <c r="D105" s="145"/>
      <c r="E105" s="114"/>
      <c r="F105" s="114"/>
      <c r="G105" s="143"/>
      <c r="H105" s="114"/>
      <c r="I105" s="143"/>
      <c r="J105" s="114"/>
      <c r="K105" s="114"/>
    </row>
    <row r="106" spans="1:11" x14ac:dyDescent="0.25">
      <c r="A106" s="111">
        <v>95</v>
      </c>
      <c r="B106" s="13">
        <v>5001</v>
      </c>
      <c r="C106" s="77" t="s">
        <v>18</v>
      </c>
      <c r="D106" s="135" t="s">
        <v>67</v>
      </c>
      <c r="E106" s="135" t="s">
        <v>66</v>
      </c>
      <c r="F106" s="17">
        <f t="shared" ref="F106:K118" si="16">F58+F10</f>
        <v>56830689.700000003</v>
      </c>
      <c r="G106" s="17">
        <f t="shared" si="16"/>
        <v>1420767.2424999997</v>
      </c>
      <c r="H106" s="17">
        <f t="shared" si="16"/>
        <v>58251456.942499995</v>
      </c>
      <c r="I106" s="17">
        <f t="shared" si="16"/>
        <v>55093378.870000027</v>
      </c>
      <c r="J106" s="17">
        <f t="shared" si="16"/>
        <v>52922611.25</v>
      </c>
      <c r="K106" s="17">
        <f t="shared" si="16"/>
        <v>40147562.579999998</v>
      </c>
    </row>
    <row r="107" spans="1:11" x14ac:dyDescent="0.25">
      <c r="A107" s="111">
        <v>96</v>
      </c>
      <c r="B107" s="22">
        <v>5020</v>
      </c>
      <c r="C107" s="137" t="s">
        <v>24</v>
      </c>
      <c r="D107" s="135" t="s">
        <v>67</v>
      </c>
      <c r="E107" s="135" t="s">
        <v>66</v>
      </c>
      <c r="F107" s="17">
        <f t="shared" si="16"/>
        <v>4236678.96</v>
      </c>
      <c r="G107" s="17">
        <f t="shared" si="16"/>
        <v>105916.97400000002</v>
      </c>
      <c r="H107" s="17">
        <f t="shared" si="16"/>
        <v>4342595.9340000004</v>
      </c>
      <c r="I107" s="17">
        <f t="shared" si="16"/>
        <v>4086970.3399999994</v>
      </c>
      <c r="J107" s="17">
        <f t="shared" si="16"/>
        <v>3954621.0700000008</v>
      </c>
      <c r="K107" s="17">
        <f t="shared" si="16"/>
        <v>2772346.49</v>
      </c>
    </row>
    <row r="108" spans="1:11" x14ac:dyDescent="0.25">
      <c r="A108" s="111">
        <v>97</v>
      </c>
      <c r="B108" s="22">
        <v>5021</v>
      </c>
      <c r="C108" s="137" t="s">
        <v>25</v>
      </c>
      <c r="D108" s="135" t="s">
        <v>67</v>
      </c>
      <c r="E108" s="135" t="s">
        <v>66</v>
      </c>
      <c r="F108" s="17">
        <f t="shared" si="16"/>
        <v>2792843.4200000009</v>
      </c>
      <c r="G108" s="17">
        <f t="shared" si="16"/>
        <v>69821.085500000001</v>
      </c>
      <c r="H108" s="17">
        <f t="shared" si="16"/>
        <v>2862664.5055000009</v>
      </c>
      <c r="I108" s="17">
        <f t="shared" si="16"/>
        <v>2689244.1400000011</v>
      </c>
      <c r="J108" s="17">
        <f t="shared" si="16"/>
        <v>2587010.67</v>
      </c>
      <c r="K108" s="17">
        <f t="shared" si="16"/>
        <v>2048739.48</v>
      </c>
    </row>
    <row r="109" spans="1:11" x14ac:dyDescent="0.25">
      <c r="A109" s="111">
        <v>98</v>
      </c>
      <c r="B109" s="22">
        <v>5022</v>
      </c>
      <c r="C109" s="137" t="s">
        <v>26</v>
      </c>
      <c r="D109" s="135" t="s">
        <v>67</v>
      </c>
      <c r="E109" s="135" t="s">
        <v>66</v>
      </c>
      <c r="F109" s="17">
        <f t="shared" si="16"/>
        <v>122772.98999999999</v>
      </c>
      <c r="G109" s="17">
        <f t="shared" si="16"/>
        <v>3069.3247499999998</v>
      </c>
      <c r="H109" s="17">
        <f t="shared" si="16"/>
        <v>125842.31474999999</v>
      </c>
      <c r="I109" s="17">
        <f t="shared" si="16"/>
        <v>150267.27000000002</v>
      </c>
      <c r="J109" s="17">
        <f t="shared" si="16"/>
        <v>184314.00000000003</v>
      </c>
      <c r="K109" s="17">
        <f t="shared" si="16"/>
        <v>89672.47</v>
      </c>
    </row>
    <row r="110" spans="1:11" x14ac:dyDescent="0.25">
      <c r="A110" s="111">
        <v>99</v>
      </c>
      <c r="B110" s="22">
        <v>5023</v>
      </c>
      <c r="C110" s="137" t="s">
        <v>27</v>
      </c>
      <c r="D110" s="135" t="s">
        <v>67</v>
      </c>
      <c r="E110" s="135" t="s">
        <v>66</v>
      </c>
      <c r="F110" s="17">
        <f t="shared" si="16"/>
        <v>2524405.1900000004</v>
      </c>
      <c r="G110" s="17">
        <f t="shared" si="16"/>
        <v>63110.129750000007</v>
      </c>
      <c r="H110" s="17">
        <f t="shared" si="16"/>
        <v>2587515.3197500007</v>
      </c>
      <c r="I110" s="17">
        <f t="shared" si="16"/>
        <v>2455114.84</v>
      </c>
      <c r="J110" s="17">
        <f t="shared" si="16"/>
        <v>2301286.9400000004</v>
      </c>
      <c r="K110" s="17">
        <f t="shared" si="16"/>
        <v>1851499.96</v>
      </c>
    </row>
    <row r="111" spans="1:11" x14ac:dyDescent="0.25">
      <c r="A111" s="111">
        <v>100</v>
      </c>
      <c r="B111" s="22">
        <v>5024</v>
      </c>
      <c r="C111" s="137" t="s">
        <v>28</v>
      </c>
      <c r="D111" s="135" t="s">
        <v>67</v>
      </c>
      <c r="E111" s="135" t="s">
        <v>66</v>
      </c>
      <c r="F111" s="17">
        <f t="shared" si="16"/>
        <v>140017.01</v>
      </c>
      <c r="G111" s="17">
        <f t="shared" si="16"/>
        <v>3500.4252500000007</v>
      </c>
      <c r="H111" s="17">
        <f t="shared" si="16"/>
        <v>143517.43524999998</v>
      </c>
      <c r="I111" s="17">
        <f t="shared" si="16"/>
        <v>172016.13</v>
      </c>
      <c r="J111" s="17">
        <f t="shared" si="16"/>
        <v>208595.44</v>
      </c>
      <c r="K111" s="17">
        <f t="shared" si="16"/>
        <v>164495.35999999999</v>
      </c>
    </row>
    <row r="112" spans="1:11" x14ac:dyDescent="0.25">
      <c r="A112" s="111">
        <v>101</v>
      </c>
      <c r="B112" s="22">
        <v>5032</v>
      </c>
      <c r="C112" s="137" t="s">
        <v>34</v>
      </c>
      <c r="D112" s="135" t="s">
        <v>67</v>
      </c>
      <c r="E112" s="135" t="s">
        <v>66</v>
      </c>
      <c r="F112" s="17">
        <f t="shared" si="16"/>
        <v>531973.25</v>
      </c>
      <c r="G112" s="17">
        <f t="shared" si="16"/>
        <v>13299.331250000003</v>
      </c>
      <c r="H112" s="17">
        <f t="shared" si="16"/>
        <v>545272.58125000005</v>
      </c>
      <c r="I112" s="17">
        <f t="shared" si="16"/>
        <v>521132.73999999987</v>
      </c>
      <c r="J112" s="17">
        <f t="shared" si="16"/>
        <v>475838.30999999988</v>
      </c>
      <c r="K112" s="17">
        <f t="shared" si="16"/>
        <v>383761.82</v>
      </c>
    </row>
    <row r="113" spans="1:11" x14ac:dyDescent="0.25">
      <c r="A113" s="111">
        <v>102</v>
      </c>
      <c r="B113" s="22">
        <v>5033</v>
      </c>
      <c r="C113" s="137" t="s">
        <v>35</v>
      </c>
      <c r="D113" s="135" t="s">
        <v>67</v>
      </c>
      <c r="E113" s="135" t="s">
        <v>66</v>
      </c>
      <c r="F113" s="17">
        <f t="shared" si="16"/>
        <v>19593.46</v>
      </c>
      <c r="G113" s="17">
        <f t="shared" si="16"/>
        <v>489.83649999999989</v>
      </c>
      <c r="H113" s="17">
        <f t="shared" si="16"/>
        <v>20083.2965</v>
      </c>
      <c r="I113" s="17">
        <f t="shared" si="16"/>
        <v>21977.5</v>
      </c>
      <c r="J113" s="17">
        <f t="shared" si="16"/>
        <v>17686.48</v>
      </c>
      <c r="K113" s="17">
        <f t="shared" si="16"/>
        <v>15689.91</v>
      </c>
    </row>
    <row r="114" spans="1:11" x14ac:dyDescent="0.25">
      <c r="A114" s="111">
        <v>103</v>
      </c>
      <c r="B114" s="22">
        <v>5034</v>
      </c>
      <c r="C114" s="137" t="s">
        <v>36</v>
      </c>
      <c r="D114" s="135" t="s">
        <v>67</v>
      </c>
      <c r="E114" s="135" t="s">
        <v>66</v>
      </c>
      <c r="F114" s="17">
        <f t="shared" si="16"/>
        <v>168793.61</v>
      </c>
      <c r="G114" s="17">
        <f t="shared" si="16"/>
        <v>4219.8402500000011</v>
      </c>
      <c r="H114" s="17">
        <f t="shared" si="16"/>
        <v>173013.45024999997</v>
      </c>
      <c r="I114" s="17">
        <f t="shared" si="16"/>
        <v>24024.54</v>
      </c>
      <c r="J114" s="17">
        <f t="shared" si="16"/>
        <v>22442.37</v>
      </c>
      <c r="K114" s="17">
        <f t="shared" si="16"/>
        <v>0</v>
      </c>
    </row>
    <row r="115" spans="1:11" x14ac:dyDescent="0.25">
      <c r="A115" s="111">
        <v>104</v>
      </c>
      <c r="B115" s="22">
        <v>5035</v>
      </c>
      <c r="C115" s="137" t="s">
        <v>37</v>
      </c>
      <c r="D115" s="135" t="s">
        <v>67</v>
      </c>
      <c r="E115" s="135" t="s">
        <v>66</v>
      </c>
      <c r="F115" s="17">
        <f t="shared" si="16"/>
        <v>779199.83000000007</v>
      </c>
      <c r="G115" s="17">
        <f t="shared" si="16"/>
        <v>19479.995749999998</v>
      </c>
      <c r="H115" s="17">
        <f t="shared" si="16"/>
        <v>798679.82575000008</v>
      </c>
      <c r="I115" s="17">
        <f t="shared" si="16"/>
        <v>578873.67999999993</v>
      </c>
      <c r="J115" s="17">
        <f t="shared" si="16"/>
        <v>772951.31999999983</v>
      </c>
      <c r="K115" s="17">
        <f t="shared" si="16"/>
        <v>386335.03</v>
      </c>
    </row>
    <row r="116" spans="1:11" x14ac:dyDescent="0.25">
      <c r="A116" s="111">
        <v>105</v>
      </c>
      <c r="B116" s="22">
        <v>5036</v>
      </c>
      <c r="C116" s="137" t="s">
        <v>38</v>
      </c>
      <c r="D116" s="135" t="s">
        <v>67</v>
      </c>
      <c r="E116" s="135" t="s">
        <v>66</v>
      </c>
      <c r="F116" s="17">
        <f t="shared" si="16"/>
        <v>109585.77</v>
      </c>
      <c r="G116" s="17">
        <f t="shared" si="16"/>
        <v>2739.6442499999998</v>
      </c>
      <c r="H116" s="17">
        <f t="shared" si="16"/>
        <v>112325.41425</v>
      </c>
      <c r="I116" s="17">
        <f t="shared" si="16"/>
        <v>96213.58</v>
      </c>
      <c r="J116" s="17">
        <f t="shared" si="16"/>
        <v>90459.53</v>
      </c>
      <c r="K116" s="17">
        <f t="shared" si="16"/>
        <v>65845.36</v>
      </c>
    </row>
    <row r="117" spans="1:11" x14ac:dyDescent="0.25">
      <c r="A117" s="111">
        <v>106</v>
      </c>
      <c r="B117" s="22">
        <v>5039</v>
      </c>
      <c r="C117" s="137" t="s">
        <v>40</v>
      </c>
      <c r="D117" s="135" t="s">
        <v>67</v>
      </c>
      <c r="E117" s="135" t="s">
        <v>66</v>
      </c>
      <c r="F117" s="17">
        <f t="shared" si="16"/>
        <v>1403.25</v>
      </c>
      <c r="G117" s="17">
        <f t="shared" si="16"/>
        <v>35.081249999999997</v>
      </c>
      <c r="H117" s="17">
        <f t="shared" si="16"/>
        <v>1438.3312500000002</v>
      </c>
      <c r="I117" s="17">
        <f t="shared" si="16"/>
        <v>1257.22</v>
      </c>
      <c r="J117" s="17">
        <f t="shared" si="16"/>
        <v>1437.83</v>
      </c>
      <c r="K117" s="17">
        <f t="shared" si="16"/>
        <v>1066.52</v>
      </c>
    </row>
    <row r="118" spans="1:11" x14ac:dyDescent="0.25">
      <c r="A118" s="111">
        <v>107</v>
      </c>
      <c r="B118" s="22">
        <v>5040</v>
      </c>
      <c r="C118" s="137" t="s">
        <v>41</v>
      </c>
      <c r="D118" s="135" t="s">
        <v>67</v>
      </c>
      <c r="E118" s="135" t="s">
        <v>66</v>
      </c>
      <c r="F118" s="17">
        <f t="shared" si="16"/>
        <v>14750.59</v>
      </c>
      <c r="G118" s="17">
        <f t="shared" si="16"/>
        <v>368.76475000000005</v>
      </c>
      <c r="H118" s="17">
        <f t="shared" si="16"/>
        <v>15119.354749999999</v>
      </c>
      <c r="I118" s="17">
        <f t="shared" si="16"/>
        <v>12638.36</v>
      </c>
      <c r="J118" s="17">
        <f t="shared" si="16"/>
        <v>20159.149999999998</v>
      </c>
      <c r="K118" s="17">
        <f t="shared" si="16"/>
        <v>8033.68</v>
      </c>
    </row>
    <row r="119" spans="1:11" x14ac:dyDescent="0.25">
      <c r="A119" s="111">
        <v>108</v>
      </c>
      <c r="C119" s="137" t="s">
        <v>101</v>
      </c>
      <c r="D119" s="135"/>
      <c r="E119" s="15"/>
      <c r="F119" s="24">
        <f t="shared" ref="F119:K119" si="17">SUM(F106:F118)</f>
        <v>68272707.030000001</v>
      </c>
      <c r="G119" s="24">
        <f t="shared" si="17"/>
        <v>1706817.6757499997</v>
      </c>
      <c r="H119" s="24">
        <f t="shared" si="17"/>
        <v>69979524.705749989</v>
      </c>
      <c r="I119" s="24">
        <f t="shared" si="17"/>
        <v>65903109.210000023</v>
      </c>
      <c r="J119" s="24">
        <f t="shared" si="17"/>
        <v>63559414.359999992</v>
      </c>
      <c r="K119" s="24">
        <f t="shared" si="17"/>
        <v>47935048.659999996</v>
      </c>
    </row>
    <row r="120" spans="1:11" x14ac:dyDescent="0.25">
      <c r="A120" s="111">
        <v>109</v>
      </c>
      <c r="C120" s="137"/>
      <c r="D120" s="135"/>
      <c r="E120" s="15"/>
      <c r="F120" s="17"/>
      <c r="G120" s="17"/>
      <c r="H120" s="17"/>
      <c r="I120" s="17"/>
      <c r="J120" s="17"/>
      <c r="K120" s="17"/>
    </row>
    <row r="121" spans="1:11" x14ac:dyDescent="0.25">
      <c r="A121" s="111">
        <v>110</v>
      </c>
      <c r="B121" s="13">
        <v>5005</v>
      </c>
      <c r="C121" s="27" t="s">
        <v>21</v>
      </c>
      <c r="D121" s="15" t="s">
        <v>21</v>
      </c>
      <c r="E121" s="135" t="s">
        <v>66</v>
      </c>
      <c r="F121" s="17">
        <f t="shared" ref="F121:K123" si="18">F73+F25</f>
        <v>4156485.8599999994</v>
      </c>
      <c r="G121" s="17">
        <f t="shared" si="18"/>
        <v>103912.14650000002</v>
      </c>
      <c r="H121" s="17">
        <f t="shared" si="18"/>
        <v>4260398.0064999992</v>
      </c>
      <c r="I121" s="17">
        <f t="shared" si="18"/>
        <v>3933546.3999999985</v>
      </c>
      <c r="J121" s="17">
        <f t="shared" si="18"/>
        <v>3703172.9699999997</v>
      </c>
      <c r="K121" s="17">
        <f t="shared" si="18"/>
        <v>3326908.49</v>
      </c>
    </row>
    <row r="122" spans="1:11" x14ac:dyDescent="0.25">
      <c r="A122" s="111">
        <v>111</v>
      </c>
      <c r="B122" s="13">
        <v>5030</v>
      </c>
      <c r="C122" s="27" t="s">
        <v>32</v>
      </c>
      <c r="D122" s="15" t="s">
        <v>21</v>
      </c>
      <c r="E122" s="135" t="s">
        <v>66</v>
      </c>
      <c r="F122" s="17">
        <f t="shared" si="18"/>
        <v>575363.54</v>
      </c>
      <c r="G122" s="17">
        <f t="shared" si="18"/>
        <v>0</v>
      </c>
      <c r="H122" s="17">
        <f t="shared" si="18"/>
        <v>575363.54</v>
      </c>
      <c r="I122" s="17">
        <f t="shared" si="18"/>
        <v>518743.11999999994</v>
      </c>
      <c r="J122" s="17">
        <f t="shared" si="18"/>
        <v>477145.19999999995</v>
      </c>
      <c r="K122" s="17">
        <f t="shared" si="18"/>
        <v>423492</v>
      </c>
    </row>
    <row r="123" spans="1:11" x14ac:dyDescent="0.25">
      <c r="A123" s="111">
        <v>112</v>
      </c>
      <c r="B123" s="13">
        <v>5037</v>
      </c>
      <c r="C123" s="27" t="s">
        <v>39</v>
      </c>
      <c r="D123" s="15" t="s">
        <v>21</v>
      </c>
      <c r="E123" s="135" t="s">
        <v>66</v>
      </c>
      <c r="F123" s="17">
        <f t="shared" si="18"/>
        <v>893760.07999999984</v>
      </c>
      <c r="G123" s="17">
        <f t="shared" si="18"/>
        <v>22344.002</v>
      </c>
      <c r="H123" s="17">
        <f t="shared" si="18"/>
        <v>916104.08199999994</v>
      </c>
      <c r="I123" s="17">
        <f t="shared" si="18"/>
        <v>817261.73999999976</v>
      </c>
      <c r="J123" s="17">
        <f t="shared" si="18"/>
        <v>873949.91999999923</v>
      </c>
      <c r="K123" s="17">
        <f t="shared" si="18"/>
        <v>603398.97</v>
      </c>
    </row>
    <row r="124" spans="1:11" x14ac:dyDescent="0.25">
      <c r="A124" s="111">
        <v>113</v>
      </c>
      <c r="B124" s="13"/>
      <c r="C124" s="27" t="s">
        <v>102</v>
      </c>
      <c r="D124" s="15"/>
      <c r="E124" s="15"/>
      <c r="F124" s="24">
        <f t="shared" ref="F124:K124" si="19">SUM(F121:F123)</f>
        <v>5625609.4799999995</v>
      </c>
      <c r="G124" s="24">
        <f t="shared" si="19"/>
        <v>126256.14850000001</v>
      </c>
      <c r="H124" s="24">
        <f t="shared" si="19"/>
        <v>5751865.6284999996</v>
      </c>
      <c r="I124" s="24">
        <f t="shared" si="19"/>
        <v>5269551.2599999979</v>
      </c>
      <c r="J124" s="24">
        <f t="shared" si="19"/>
        <v>5054268.0899999989</v>
      </c>
      <c r="K124" s="24">
        <f t="shared" si="19"/>
        <v>4353799.46</v>
      </c>
    </row>
    <row r="125" spans="1:11" x14ac:dyDescent="0.25">
      <c r="A125" s="111">
        <v>114</v>
      </c>
      <c r="B125" s="13"/>
      <c r="C125" s="27"/>
      <c r="D125" s="15"/>
      <c r="E125" s="15"/>
      <c r="F125" s="17"/>
      <c r="G125" s="17"/>
      <c r="H125" s="17"/>
      <c r="I125" s="17"/>
      <c r="J125" s="17"/>
      <c r="K125" s="17"/>
    </row>
    <row r="126" spans="1:11" x14ac:dyDescent="0.25">
      <c r="A126" s="111">
        <v>115</v>
      </c>
      <c r="B126" s="13">
        <v>5004</v>
      </c>
      <c r="C126" s="27" t="s">
        <v>20</v>
      </c>
      <c r="D126" s="15" t="s">
        <v>68</v>
      </c>
      <c r="E126" s="135" t="s">
        <v>66</v>
      </c>
      <c r="F126" s="17">
        <f t="shared" ref="F126:K141" si="20">F78+F30</f>
        <v>148341.54</v>
      </c>
      <c r="G126" s="17">
        <f t="shared" si="20"/>
        <v>3708.538500000001</v>
      </c>
      <c r="H126" s="17">
        <f t="shared" si="20"/>
        <v>152050.0785</v>
      </c>
      <c r="I126" s="17">
        <f t="shared" si="20"/>
        <v>147705.53</v>
      </c>
      <c r="J126" s="17">
        <f t="shared" si="20"/>
        <v>144650.02000000002</v>
      </c>
      <c r="K126" s="17">
        <f t="shared" si="20"/>
        <v>105117.82</v>
      </c>
    </row>
    <row r="127" spans="1:11" x14ac:dyDescent="0.25">
      <c r="A127" s="111">
        <v>116</v>
      </c>
      <c r="B127" s="13">
        <v>5006</v>
      </c>
      <c r="C127" s="27" t="s">
        <v>22</v>
      </c>
      <c r="D127" s="15" t="s">
        <v>68</v>
      </c>
      <c r="E127" s="135" t="s">
        <v>66</v>
      </c>
      <c r="F127" s="17">
        <f t="shared" si="20"/>
        <v>1093963.7600000002</v>
      </c>
      <c r="G127" s="17">
        <f t="shared" si="20"/>
        <v>0</v>
      </c>
      <c r="H127" s="17">
        <f t="shared" si="20"/>
        <v>1093963.7600000002</v>
      </c>
      <c r="I127" s="17">
        <f t="shared" si="20"/>
        <v>1090052.7799999998</v>
      </c>
      <c r="J127" s="17">
        <f t="shared" si="20"/>
        <v>756074.08000000007</v>
      </c>
      <c r="K127" s="17">
        <f t="shared" si="20"/>
        <v>774738.26</v>
      </c>
    </row>
    <row r="128" spans="1:11" x14ac:dyDescent="0.25">
      <c r="A128" s="111">
        <v>117</v>
      </c>
      <c r="B128" s="13">
        <v>5010</v>
      </c>
      <c r="C128" s="27" t="s">
        <v>61</v>
      </c>
      <c r="D128" s="15" t="s">
        <v>68</v>
      </c>
      <c r="E128" s="135" t="s">
        <v>66</v>
      </c>
      <c r="F128" s="17">
        <f t="shared" si="20"/>
        <v>0</v>
      </c>
      <c r="G128" s="17">
        <f t="shared" si="20"/>
        <v>0</v>
      </c>
      <c r="H128" s="17">
        <f t="shared" si="20"/>
        <v>0</v>
      </c>
      <c r="I128" s="17">
        <f t="shared" si="20"/>
        <v>0</v>
      </c>
      <c r="J128" s="17">
        <f t="shared" si="20"/>
        <v>3900.6100000000015</v>
      </c>
      <c r="K128" s="17">
        <f t="shared" si="20"/>
        <v>0</v>
      </c>
    </row>
    <row r="129" spans="1:11" x14ac:dyDescent="0.25">
      <c r="A129" s="111">
        <v>118</v>
      </c>
      <c r="B129" s="13">
        <v>5018</v>
      </c>
      <c r="C129" s="27" t="s">
        <v>23</v>
      </c>
      <c r="D129" s="15" t="s">
        <v>68</v>
      </c>
      <c r="E129" s="135" t="s">
        <v>66</v>
      </c>
      <c r="F129" s="17">
        <f t="shared" si="20"/>
        <v>184515.12000000005</v>
      </c>
      <c r="G129" s="17">
        <f t="shared" si="20"/>
        <v>4612.8780000000006</v>
      </c>
      <c r="H129" s="17">
        <f t="shared" si="20"/>
        <v>189127.99800000005</v>
      </c>
      <c r="I129" s="17">
        <f t="shared" si="20"/>
        <v>189753.86000000002</v>
      </c>
      <c r="J129" s="17">
        <f t="shared" si="20"/>
        <v>166436.33000000002</v>
      </c>
      <c r="K129" s="17">
        <f t="shared" si="20"/>
        <v>139289.09</v>
      </c>
    </row>
    <row r="130" spans="1:11" x14ac:dyDescent="0.25">
      <c r="A130" s="111">
        <v>119</v>
      </c>
      <c r="B130" s="13">
        <v>5025</v>
      </c>
      <c r="C130" s="27" t="s">
        <v>29</v>
      </c>
      <c r="D130" s="15" t="s">
        <v>68</v>
      </c>
      <c r="E130" s="135" t="s">
        <v>66</v>
      </c>
      <c r="F130" s="17">
        <f t="shared" si="20"/>
        <v>151122.60999999999</v>
      </c>
      <c r="G130" s="17">
        <f t="shared" si="20"/>
        <v>0</v>
      </c>
      <c r="H130" s="17">
        <f t="shared" si="20"/>
        <v>151122.60999999999</v>
      </c>
      <c r="I130" s="17">
        <f t="shared" si="20"/>
        <v>78432.02</v>
      </c>
      <c r="J130" s="17">
        <f t="shared" si="20"/>
        <v>70587.220000000016</v>
      </c>
      <c r="K130" s="17">
        <f t="shared" si="20"/>
        <v>116709.07999999999</v>
      </c>
    </row>
    <row r="131" spans="1:11" x14ac:dyDescent="0.25">
      <c r="A131" s="111">
        <v>120</v>
      </c>
      <c r="B131" s="13">
        <v>5026</v>
      </c>
      <c r="C131" s="27" t="s">
        <v>30</v>
      </c>
      <c r="D131" s="15" t="s">
        <v>68</v>
      </c>
      <c r="E131" s="135" t="s">
        <v>66</v>
      </c>
      <c r="F131" s="17">
        <f t="shared" si="20"/>
        <v>756437.11</v>
      </c>
      <c r="G131" s="17">
        <f t="shared" si="20"/>
        <v>0</v>
      </c>
      <c r="H131" s="17">
        <f t="shared" si="20"/>
        <v>756437.11</v>
      </c>
      <c r="I131" s="17">
        <f t="shared" si="20"/>
        <v>749888.17999999993</v>
      </c>
      <c r="J131" s="17">
        <f t="shared" si="20"/>
        <v>741021.77</v>
      </c>
      <c r="K131" s="17">
        <f t="shared" si="20"/>
        <v>743142.01</v>
      </c>
    </row>
    <row r="132" spans="1:11" x14ac:dyDescent="0.25">
      <c r="A132" s="111">
        <v>121</v>
      </c>
      <c r="B132" s="13">
        <v>5028</v>
      </c>
      <c r="C132" s="27" t="s">
        <v>31</v>
      </c>
      <c r="D132" s="15" t="s">
        <v>68</v>
      </c>
      <c r="E132" s="135" t="s">
        <v>66</v>
      </c>
      <c r="F132" s="17">
        <f t="shared" si="20"/>
        <v>466801.91999999998</v>
      </c>
      <c r="G132" s="17">
        <f t="shared" si="20"/>
        <v>0</v>
      </c>
      <c r="H132" s="17">
        <f t="shared" si="20"/>
        <v>466801.91999999998</v>
      </c>
      <c r="I132" s="17">
        <f t="shared" si="20"/>
        <v>434064.33999999997</v>
      </c>
      <c r="J132" s="17">
        <f t="shared" si="20"/>
        <v>249788.7099999999</v>
      </c>
      <c r="K132" s="17">
        <f t="shared" si="20"/>
        <v>369662.5</v>
      </c>
    </row>
    <row r="133" spans="1:11" x14ac:dyDescent="0.25">
      <c r="A133" s="111">
        <v>122</v>
      </c>
      <c r="B133" s="22">
        <v>5031</v>
      </c>
      <c r="C133" s="137" t="s">
        <v>33</v>
      </c>
      <c r="D133" s="15" t="s">
        <v>68</v>
      </c>
      <c r="E133" s="135" t="s">
        <v>66</v>
      </c>
      <c r="F133" s="17">
        <f t="shared" si="20"/>
        <v>9340.64</v>
      </c>
      <c r="G133" s="17">
        <f t="shared" si="20"/>
        <v>233.51599999999996</v>
      </c>
      <c r="H133" s="17">
        <f t="shared" si="20"/>
        <v>9574.155999999999</v>
      </c>
      <c r="I133" s="17">
        <f t="shared" si="20"/>
        <v>12713.720000000001</v>
      </c>
      <c r="J133" s="17">
        <f t="shared" si="20"/>
        <v>13605.95</v>
      </c>
      <c r="K133" s="17">
        <f t="shared" si="20"/>
        <v>11815.36</v>
      </c>
    </row>
    <row r="134" spans="1:11" x14ac:dyDescent="0.25">
      <c r="A134" s="111">
        <v>123</v>
      </c>
      <c r="B134" s="13">
        <v>5113</v>
      </c>
      <c r="C134" s="27" t="s">
        <v>42</v>
      </c>
      <c r="D134" s="15" t="s">
        <v>68</v>
      </c>
      <c r="E134" s="135" t="s">
        <v>66</v>
      </c>
      <c r="F134" s="17">
        <f t="shared" si="20"/>
        <v>117190.31999999999</v>
      </c>
      <c r="G134" s="17">
        <f t="shared" si="20"/>
        <v>0</v>
      </c>
      <c r="H134" s="17">
        <f t="shared" si="20"/>
        <v>117190.31999999999</v>
      </c>
      <c r="I134" s="17">
        <f t="shared" si="20"/>
        <v>66861.599999999977</v>
      </c>
      <c r="J134" s="17">
        <f t="shared" si="20"/>
        <v>60182.269999999975</v>
      </c>
      <c r="K134" s="17">
        <f t="shared" si="20"/>
        <v>142278.97</v>
      </c>
    </row>
    <row r="135" spans="1:11" x14ac:dyDescent="0.25">
      <c r="A135" s="111">
        <v>124</v>
      </c>
      <c r="B135" s="13">
        <v>5125</v>
      </c>
      <c r="C135" s="27" t="s">
        <v>43</v>
      </c>
      <c r="D135" s="15" t="s">
        <v>68</v>
      </c>
      <c r="E135" s="135" t="s">
        <v>66</v>
      </c>
      <c r="F135" s="17">
        <f t="shared" si="20"/>
        <v>59634.989999999976</v>
      </c>
      <c r="G135" s="17">
        <f t="shared" si="20"/>
        <v>0</v>
      </c>
      <c r="H135" s="17">
        <f t="shared" si="20"/>
        <v>59634.989999999976</v>
      </c>
      <c r="I135" s="17">
        <f t="shared" si="20"/>
        <v>56246.33</v>
      </c>
      <c r="J135" s="17">
        <f t="shared" si="20"/>
        <v>58780.520000000019</v>
      </c>
      <c r="K135" s="17">
        <f t="shared" si="20"/>
        <v>42783.399999999994</v>
      </c>
    </row>
    <row r="136" spans="1:11" x14ac:dyDescent="0.25">
      <c r="A136" s="111">
        <v>125</v>
      </c>
      <c r="B136" s="13">
        <v>5133</v>
      </c>
      <c r="C136" s="27" t="s">
        <v>44</v>
      </c>
      <c r="D136" s="15" t="s">
        <v>68</v>
      </c>
      <c r="E136" s="135" t="s">
        <v>66</v>
      </c>
      <c r="F136" s="17">
        <f t="shared" si="20"/>
        <v>261596.8499999998</v>
      </c>
      <c r="G136" s="17">
        <f t="shared" si="20"/>
        <v>0</v>
      </c>
      <c r="H136" s="17">
        <f t="shared" si="20"/>
        <v>261596.8499999998</v>
      </c>
      <c r="I136" s="17">
        <f t="shared" si="20"/>
        <v>253386.58000000002</v>
      </c>
      <c r="J136" s="17">
        <f t="shared" si="20"/>
        <v>244597.79999999996</v>
      </c>
      <c r="K136" s="17">
        <f t="shared" si="20"/>
        <v>181079.56</v>
      </c>
    </row>
    <row r="137" spans="1:11" x14ac:dyDescent="0.25">
      <c r="A137" s="111">
        <v>126</v>
      </c>
      <c r="B137" s="13">
        <v>5140</v>
      </c>
      <c r="C137" s="27" t="s">
        <v>45</v>
      </c>
      <c r="D137" s="15" t="s">
        <v>68</v>
      </c>
      <c r="E137" s="135" t="s">
        <v>66</v>
      </c>
      <c r="F137" s="17">
        <f t="shared" si="20"/>
        <v>36123.440000000002</v>
      </c>
      <c r="G137" s="17">
        <f t="shared" si="20"/>
        <v>0</v>
      </c>
      <c r="H137" s="17">
        <f t="shared" si="20"/>
        <v>36123.440000000002</v>
      </c>
      <c r="I137" s="17">
        <f t="shared" si="20"/>
        <v>17378.87</v>
      </c>
      <c r="J137" s="17">
        <f t="shared" si="20"/>
        <v>17926.550000000003</v>
      </c>
      <c r="K137" s="17">
        <f t="shared" si="20"/>
        <v>28491.83</v>
      </c>
    </row>
    <row r="138" spans="1:11" x14ac:dyDescent="0.25">
      <c r="A138" s="111">
        <v>127</v>
      </c>
      <c r="B138" s="13">
        <v>5150</v>
      </c>
      <c r="C138" s="27" t="s">
        <v>46</v>
      </c>
      <c r="D138" s="15" t="s">
        <v>68</v>
      </c>
      <c r="E138" s="135" t="s">
        <v>66</v>
      </c>
      <c r="F138" s="17">
        <f t="shared" si="20"/>
        <v>220912.28</v>
      </c>
      <c r="G138" s="17">
        <f t="shared" si="20"/>
        <v>0</v>
      </c>
      <c r="H138" s="17">
        <f t="shared" si="20"/>
        <v>220912.28</v>
      </c>
      <c r="I138" s="17">
        <f t="shared" si="20"/>
        <v>317812.06</v>
      </c>
      <c r="J138" s="17">
        <f t="shared" si="20"/>
        <v>796919.85000000009</v>
      </c>
      <c r="K138" s="17">
        <f t="shared" si="20"/>
        <v>0</v>
      </c>
    </row>
    <row r="139" spans="1:11" x14ac:dyDescent="0.25">
      <c r="A139" s="111">
        <v>128</v>
      </c>
      <c r="B139" s="13">
        <v>5185</v>
      </c>
      <c r="C139" s="27" t="s">
        <v>47</v>
      </c>
      <c r="D139" s="15" t="s">
        <v>68</v>
      </c>
      <c r="E139" s="135" t="s">
        <v>66</v>
      </c>
      <c r="F139" s="17">
        <f t="shared" si="20"/>
        <v>16367816.740000006</v>
      </c>
      <c r="G139" s="17">
        <f t="shared" si="20"/>
        <v>1299903.2599999956</v>
      </c>
      <c r="H139" s="17">
        <f t="shared" si="20"/>
        <v>17667720</v>
      </c>
      <c r="I139" s="17">
        <f t="shared" si="20"/>
        <v>16548476.000000019</v>
      </c>
      <c r="J139" s="17">
        <f t="shared" si="20"/>
        <v>15065453.000000002</v>
      </c>
      <c r="K139" s="17">
        <f t="shared" si="20"/>
        <v>10765575</v>
      </c>
    </row>
    <row r="140" spans="1:11" x14ac:dyDescent="0.25">
      <c r="A140" s="111">
        <v>129</v>
      </c>
      <c r="B140" s="13">
        <v>5186</v>
      </c>
      <c r="C140" s="27" t="s">
        <v>48</v>
      </c>
      <c r="D140" s="15" t="s">
        <v>68</v>
      </c>
      <c r="E140" s="135" t="s">
        <v>66</v>
      </c>
      <c r="F140" s="17">
        <f t="shared" si="20"/>
        <v>14277.44</v>
      </c>
      <c r="G140" s="17">
        <f t="shared" si="20"/>
        <v>0</v>
      </c>
      <c r="H140" s="17">
        <f t="shared" si="20"/>
        <v>14277.44</v>
      </c>
      <c r="I140" s="17">
        <f t="shared" si="20"/>
        <v>0</v>
      </c>
      <c r="J140" s="17">
        <f t="shared" si="20"/>
        <v>0</v>
      </c>
      <c r="K140" s="17">
        <f t="shared" si="20"/>
        <v>1961.37</v>
      </c>
    </row>
    <row r="141" spans="1:11" x14ac:dyDescent="0.25">
      <c r="A141" s="111">
        <v>130</v>
      </c>
      <c r="B141" s="13">
        <v>5190</v>
      </c>
      <c r="C141" s="27" t="s">
        <v>49</v>
      </c>
      <c r="D141" s="15" t="s">
        <v>68</v>
      </c>
      <c r="E141" s="135" t="s">
        <v>66</v>
      </c>
      <c r="F141" s="17">
        <f t="shared" si="20"/>
        <v>4559771.6199999927</v>
      </c>
      <c r="G141" s="17">
        <f t="shared" si="20"/>
        <v>113994.29049999983</v>
      </c>
      <c r="H141" s="17">
        <f t="shared" si="20"/>
        <v>4673765.9104999928</v>
      </c>
      <c r="I141" s="17">
        <f t="shared" si="20"/>
        <v>4367201.5199999921</v>
      </c>
      <c r="J141" s="17">
        <f t="shared" si="20"/>
        <v>4198251.8699999955</v>
      </c>
      <c r="K141" s="17">
        <f t="shared" si="20"/>
        <v>3251734.13</v>
      </c>
    </row>
    <row r="142" spans="1:11" x14ac:dyDescent="0.25">
      <c r="A142" s="111">
        <v>131</v>
      </c>
      <c r="B142" s="13">
        <v>5191</v>
      </c>
      <c r="C142" s="27" t="s">
        <v>50</v>
      </c>
      <c r="D142" s="15" t="s">
        <v>68</v>
      </c>
      <c r="E142" s="135" t="s">
        <v>66</v>
      </c>
      <c r="F142" s="17">
        <f t="shared" ref="F142:K145" si="21">F94+F46</f>
        <v>1069935.6000000041</v>
      </c>
      <c r="G142" s="17">
        <f t="shared" si="21"/>
        <v>26748.390000000098</v>
      </c>
      <c r="H142" s="17">
        <f t="shared" si="21"/>
        <v>1096683.9900000039</v>
      </c>
      <c r="I142" s="17">
        <f t="shared" si="21"/>
        <v>1026470.0300000048</v>
      </c>
      <c r="J142" s="17">
        <f t="shared" si="21"/>
        <v>987603.70000000554</v>
      </c>
      <c r="K142" s="17">
        <f t="shared" si="21"/>
        <v>764867.1</v>
      </c>
    </row>
    <row r="143" spans="1:11" x14ac:dyDescent="0.25">
      <c r="A143" s="111">
        <v>132</v>
      </c>
      <c r="B143" s="13">
        <v>5196</v>
      </c>
      <c r="C143" s="27" t="s">
        <v>51</v>
      </c>
      <c r="D143" s="15" t="s">
        <v>68</v>
      </c>
      <c r="E143" s="135" t="s">
        <v>66</v>
      </c>
      <c r="F143" s="17">
        <f t="shared" si="21"/>
        <v>12512498.599999994</v>
      </c>
      <c r="G143" s="17">
        <f t="shared" si="21"/>
        <v>312812.46499999985</v>
      </c>
      <c r="H143" s="17">
        <f t="shared" si="21"/>
        <v>12825311.064999994</v>
      </c>
      <c r="I143" s="17">
        <f t="shared" si="21"/>
        <v>12058567.400000002</v>
      </c>
      <c r="J143" s="17">
        <f t="shared" si="21"/>
        <v>11607978.809999993</v>
      </c>
      <c r="K143" s="17">
        <f t="shared" si="21"/>
        <v>8736459.3900000006</v>
      </c>
    </row>
    <row r="144" spans="1:11" x14ac:dyDescent="0.25">
      <c r="A144" s="111">
        <v>133</v>
      </c>
      <c r="B144" s="146" t="s">
        <v>103</v>
      </c>
      <c r="C144" s="27" t="s">
        <v>104</v>
      </c>
      <c r="D144" s="15" t="s">
        <v>68</v>
      </c>
      <c r="E144" s="15" t="s">
        <v>54</v>
      </c>
      <c r="F144" s="17">
        <f t="shared" si="21"/>
        <v>-1953432.96</v>
      </c>
      <c r="G144" s="17">
        <f t="shared" si="21"/>
        <v>0</v>
      </c>
      <c r="H144" s="17">
        <f t="shared" si="21"/>
        <v>-1953432.96</v>
      </c>
      <c r="I144" s="17">
        <f t="shared" si="21"/>
        <v>-2000262.21</v>
      </c>
      <c r="J144" s="17">
        <f t="shared" si="21"/>
        <v>-1697147.65</v>
      </c>
      <c r="K144" s="56">
        <f t="shared" si="21"/>
        <v>-854435.03</v>
      </c>
    </row>
    <row r="145" spans="1:11" x14ac:dyDescent="0.25">
      <c r="A145" s="111">
        <v>134</v>
      </c>
      <c r="B145" s="146" t="s">
        <v>105</v>
      </c>
      <c r="C145" s="27" t="s">
        <v>53</v>
      </c>
      <c r="D145" s="15" t="s">
        <v>68</v>
      </c>
      <c r="E145" s="15" t="s">
        <v>54</v>
      </c>
      <c r="F145" s="17">
        <f t="shared" si="21"/>
        <v>-174232.44</v>
      </c>
      <c r="G145" s="17">
        <f t="shared" si="21"/>
        <v>0</v>
      </c>
      <c r="H145" s="17">
        <f t="shared" si="21"/>
        <v>-174232.44</v>
      </c>
      <c r="I145" s="17">
        <f t="shared" si="21"/>
        <v>0</v>
      </c>
      <c r="J145" s="17">
        <f t="shared" si="21"/>
        <v>0</v>
      </c>
      <c r="K145" s="56">
        <f t="shared" si="21"/>
        <v>-523648</v>
      </c>
    </row>
    <row r="146" spans="1:11" x14ac:dyDescent="0.25">
      <c r="A146" s="111">
        <v>135</v>
      </c>
      <c r="B146" s="13"/>
      <c r="C146" s="27" t="s">
        <v>106</v>
      </c>
      <c r="D146" s="15"/>
      <c r="E146" s="15"/>
      <c r="F146" s="24">
        <f t="shared" ref="F146:K146" si="22">SUM(F126:F145)</f>
        <v>35902615.18</v>
      </c>
      <c r="G146" s="24">
        <f t="shared" si="22"/>
        <v>1762013.3379999956</v>
      </c>
      <c r="H146" s="24">
        <f t="shared" si="22"/>
        <v>37664628.517999999</v>
      </c>
      <c r="I146" s="24">
        <f t="shared" si="22"/>
        <v>35414748.610000022</v>
      </c>
      <c r="J146" s="24">
        <f t="shared" si="22"/>
        <v>33486611.409999996</v>
      </c>
      <c r="K146" s="63">
        <f t="shared" si="22"/>
        <v>24797621.84</v>
      </c>
    </row>
    <row r="147" spans="1:11" x14ac:dyDescent="0.25">
      <c r="A147" s="111">
        <v>136</v>
      </c>
      <c r="B147" s="13"/>
      <c r="C147" s="27"/>
      <c r="D147" s="15"/>
      <c r="E147" s="15"/>
      <c r="F147" s="17"/>
      <c r="G147" s="17"/>
      <c r="H147" s="17"/>
      <c r="I147" s="17"/>
      <c r="J147" s="17"/>
      <c r="K147" s="56"/>
    </row>
    <row r="148" spans="1:11" x14ac:dyDescent="0.25">
      <c r="A148" s="111">
        <v>137</v>
      </c>
      <c r="B148" s="13"/>
      <c r="C148" s="64" t="s">
        <v>55</v>
      </c>
      <c r="D148" s="15"/>
      <c r="E148" s="15"/>
      <c r="F148" s="17">
        <f t="shared" ref="F148:K148" si="23">F146+F124+F119</f>
        <v>109800931.69</v>
      </c>
      <c r="G148" s="17">
        <f t="shared" si="23"/>
        <v>3595087.1622499954</v>
      </c>
      <c r="H148" s="17">
        <f t="shared" si="23"/>
        <v>113396018.85224998</v>
      </c>
      <c r="I148" s="17">
        <f t="shared" si="23"/>
        <v>106587409.08000004</v>
      </c>
      <c r="J148" s="17">
        <f t="shared" si="23"/>
        <v>102100293.85999998</v>
      </c>
      <c r="K148" s="56">
        <f t="shared" si="23"/>
        <v>77086469.959999993</v>
      </c>
    </row>
    <row r="149" spans="1:11" x14ac:dyDescent="0.25">
      <c r="A149" s="111">
        <v>138</v>
      </c>
      <c r="B149" s="13"/>
      <c r="C149" s="64" t="s">
        <v>56</v>
      </c>
      <c r="D149" s="15"/>
      <c r="E149" s="15"/>
      <c r="F149" s="17">
        <f t="shared" ref="F149:K149" si="24">-F144-F145</f>
        <v>2127665.4</v>
      </c>
      <c r="G149" s="17">
        <f t="shared" si="24"/>
        <v>0</v>
      </c>
      <c r="H149" s="17">
        <f t="shared" si="24"/>
        <v>2127665.4</v>
      </c>
      <c r="I149" s="17">
        <f t="shared" si="24"/>
        <v>2000262.21</v>
      </c>
      <c r="J149" s="17">
        <f t="shared" si="24"/>
        <v>1697147.65</v>
      </c>
      <c r="K149" s="56">
        <f t="shared" si="24"/>
        <v>1378083.03</v>
      </c>
    </row>
    <row r="150" spans="1:11" x14ac:dyDescent="0.25">
      <c r="A150" s="111">
        <v>139</v>
      </c>
      <c r="B150" s="147"/>
      <c r="C150" s="140" t="s">
        <v>17</v>
      </c>
      <c r="D150" s="140"/>
      <c r="E150" s="32"/>
      <c r="F150" s="141">
        <f t="shared" ref="F150:K150" si="25">SUM(F148:F149)</f>
        <v>111928597.09</v>
      </c>
      <c r="G150" s="141">
        <f t="shared" si="25"/>
        <v>3595087.1622499954</v>
      </c>
      <c r="H150" s="141">
        <f t="shared" si="25"/>
        <v>115523684.25224999</v>
      </c>
      <c r="I150" s="141">
        <f t="shared" si="25"/>
        <v>108587671.29000004</v>
      </c>
      <c r="J150" s="141">
        <f t="shared" si="25"/>
        <v>103797441.50999999</v>
      </c>
      <c r="K150" s="141">
        <f t="shared" si="25"/>
        <v>78464552.989999995</v>
      </c>
    </row>
    <row r="151" spans="1:11" ht="30.75" customHeight="1" x14ac:dyDescent="0.25">
      <c r="A151" s="9">
        <v>140</v>
      </c>
      <c r="B151" s="361" t="s">
        <v>107</v>
      </c>
      <c r="C151" s="362"/>
      <c r="D151" s="362"/>
      <c r="E151" s="362"/>
      <c r="F151" s="362"/>
      <c r="G151" s="362"/>
      <c r="H151" s="362"/>
      <c r="I151" s="362"/>
      <c r="J151" s="362"/>
      <c r="K151" s="363"/>
    </row>
  </sheetData>
  <mergeCells count="3">
    <mergeCell ref="B55:K55"/>
    <mergeCell ref="B103:K103"/>
    <mergeCell ref="B151:K151"/>
  </mergeCells>
  <pageMargins left="0.56999999999999995" right="0.7" top="0.75" bottom="0.67" header="0.3" footer="0.3"/>
  <pageSetup fitToHeight="0" orientation="landscape" r:id="rId1"/>
  <headerFooter>
    <oddFooter>&amp;R&amp;A</oddFooter>
  </headerFooter>
  <rowBreaks count="1" manualBreakCount="1">
    <brk id="104" max="16383"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31"/>
  <sheetViews>
    <sheetView zoomScaleNormal="100" workbookViewId="0">
      <selection activeCell="D20" sqref="D20"/>
    </sheetView>
  </sheetViews>
  <sheetFormatPr defaultColWidth="9.140625" defaultRowHeight="15" x14ac:dyDescent="0.25"/>
  <cols>
    <col min="1" max="1" width="8.5703125" style="131" customWidth="1"/>
    <col min="2" max="3" width="9.140625" style="22"/>
    <col min="4" max="4" width="42.5703125" style="131" bestFit="1" customWidth="1"/>
    <col min="5" max="5" width="15" style="131" hidden="1" customWidth="1"/>
    <col min="6" max="6" width="17.42578125" style="131" hidden="1" customWidth="1"/>
    <col min="7" max="7" width="14.140625" style="131" hidden="1" customWidth="1"/>
    <col min="8" max="8" width="17.42578125" style="131" hidden="1" customWidth="1"/>
    <col min="9" max="10" width="15.140625" style="131" hidden="1" customWidth="1"/>
    <col min="11" max="11" width="15.140625" style="131" customWidth="1"/>
    <col min="12" max="12" width="9.140625" style="131"/>
    <col min="13" max="15" width="9.140625" style="130"/>
    <col min="16" max="16384" width="9.140625" style="131"/>
  </cols>
  <sheetData>
    <row r="1" spans="1:15" x14ac:dyDescent="0.25">
      <c r="A1" s="1" t="s">
        <v>0</v>
      </c>
      <c r="B1" s="13"/>
      <c r="C1" s="13"/>
      <c r="D1" s="130"/>
      <c r="E1" s="130"/>
    </row>
    <row r="2" spans="1:15" x14ac:dyDescent="0.25">
      <c r="A2" s="3" t="s">
        <v>1</v>
      </c>
      <c r="B2" s="13"/>
      <c r="C2" s="13"/>
      <c r="D2" s="130"/>
      <c r="E2" s="130"/>
    </row>
    <row r="3" spans="1:15" customFormat="1" x14ac:dyDescent="0.25">
      <c r="A3" s="3" t="s">
        <v>2</v>
      </c>
      <c r="B3" s="2"/>
      <c r="C3" s="2"/>
      <c r="D3" s="2"/>
      <c r="E3" s="2"/>
      <c r="F3" s="2"/>
      <c r="G3" s="2"/>
      <c r="H3" s="2"/>
      <c r="I3" s="2"/>
      <c r="M3" s="2"/>
      <c r="N3" s="2"/>
      <c r="O3" s="2"/>
    </row>
    <row r="4" spans="1:15" x14ac:dyDescent="0.25">
      <c r="A4" s="3" t="s">
        <v>110</v>
      </c>
      <c r="B4" s="13"/>
      <c r="C4" s="13"/>
      <c r="D4" s="130"/>
      <c r="E4" s="130"/>
    </row>
    <row r="5" spans="1:15" x14ac:dyDescent="0.25">
      <c r="A5" s="3" t="s">
        <v>4</v>
      </c>
      <c r="B5" s="13"/>
      <c r="C5" s="13"/>
      <c r="D5" s="130"/>
      <c r="E5" s="130"/>
    </row>
    <row r="6" spans="1:15" x14ac:dyDescent="0.25">
      <c r="A6" s="3"/>
      <c r="B6" s="13"/>
      <c r="C6" s="13"/>
      <c r="D6" s="130"/>
      <c r="E6" s="130"/>
    </row>
    <row r="7" spans="1:15" x14ac:dyDescent="0.25">
      <c r="A7" s="4"/>
      <c r="B7" s="5" t="s">
        <v>5</v>
      </c>
      <c r="C7" s="5" t="s">
        <v>6</v>
      </c>
      <c r="D7" s="5" t="s">
        <v>7</v>
      </c>
      <c r="E7" s="5" t="s">
        <v>8</v>
      </c>
      <c r="F7" s="5" t="s">
        <v>9</v>
      </c>
      <c r="G7" s="5" t="s">
        <v>10</v>
      </c>
      <c r="H7" s="5" t="s">
        <v>70</v>
      </c>
      <c r="I7" s="5" t="s">
        <v>71</v>
      </c>
      <c r="J7" s="5" t="s">
        <v>81</v>
      </c>
      <c r="K7" s="5" t="s">
        <v>8</v>
      </c>
    </row>
    <row r="8" spans="1:15" ht="45" x14ac:dyDescent="0.25">
      <c r="A8" s="9" t="s">
        <v>12</v>
      </c>
      <c r="B8" s="9" t="s">
        <v>13</v>
      </c>
      <c r="C8" s="9" t="s">
        <v>111</v>
      </c>
      <c r="D8" s="109" t="s">
        <v>14</v>
      </c>
      <c r="E8" s="148" t="s">
        <v>112</v>
      </c>
      <c r="F8" s="109" t="s">
        <v>98</v>
      </c>
      <c r="G8" s="9" t="s">
        <v>99</v>
      </c>
      <c r="H8" s="109" t="s">
        <v>89</v>
      </c>
      <c r="I8" s="9" t="s">
        <v>91</v>
      </c>
      <c r="J8" s="9" t="s">
        <v>92</v>
      </c>
      <c r="K8" s="9" t="s">
        <v>330</v>
      </c>
    </row>
    <row r="9" spans="1:15" x14ac:dyDescent="0.25">
      <c r="A9" s="111">
        <v>1</v>
      </c>
      <c r="B9" s="112"/>
      <c r="C9" s="114"/>
      <c r="D9" s="149" t="s">
        <v>16</v>
      </c>
      <c r="E9" s="118"/>
      <c r="F9" s="118"/>
      <c r="G9" s="117"/>
      <c r="H9" s="118"/>
      <c r="I9" s="117"/>
      <c r="J9" s="118"/>
      <c r="K9" s="118"/>
    </row>
    <row r="10" spans="1:15" x14ac:dyDescent="0.25">
      <c r="A10" s="111">
        <v>2</v>
      </c>
      <c r="B10" s="13">
        <v>8505</v>
      </c>
      <c r="C10" s="12" t="s">
        <v>113</v>
      </c>
      <c r="D10" s="27" t="s">
        <v>104</v>
      </c>
      <c r="E10" s="17">
        <v>-467941</v>
      </c>
      <c r="F10" s="17">
        <v>-4043114.2500000009</v>
      </c>
      <c r="G10" s="37">
        <v>1370.5199999999968</v>
      </c>
      <c r="H10" s="17">
        <v>-4041743.7300000009</v>
      </c>
      <c r="I10" s="37">
        <v>-3682843.9399999995</v>
      </c>
      <c r="J10" s="17">
        <v>-3893445.1700000004</v>
      </c>
      <c r="K10" s="56">
        <v>-899404</v>
      </c>
    </row>
    <row r="11" spans="1:15" x14ac:dyDescent="0.25">
      <c r="A11" s="111">
        <v>3</v>
      </c>
      <c r="B11" s="13">
        <v>8505</v>
      </c>
      <c r="C11" s="12" t="s">
        <v>114</v>
      </c>
      <c r="D11" s="77" t="s">
        <v>115</v>
      </c>
      <c r="E11" s="90">
        <f t="shared" ref="E11:K11" si="0">-(E10-E12)</f>
        <v>229575.21999999997</v>
      </c>
      <c r="F11" s="90">
        <f t="shared" si="0"/>
        <v>2740887.0000000009</v>
      </c>
      <c r="G11" s="90">
        <f t="shared" si="0"/>
        <v>-1370.5199999999968</v>
      </c>
      <c r="H11" s="90">
        <f t="shared" si="0"/>
        <v>2739516.4800000009</v>
      </c>
      <c r="I11" s="90">
        <f t="shared" si="0"/>
        <v>2398781.0699999994</v>
      </c>
      <c r="J11" s="90">
        <f t="shared" si="0"/>
        <v>2727730.4700000007</v>
      </c>
      <c r="K11" s="62">
        <f t="shared" si="0"/>
        <v>495937.97</v>
      </c>
    </row>
    <row r="12" spans="1:15" x14ac:dyDescent="0.25">
      <c r="A12" s="111">
        <v>4</v>
      </c>
      <c r="B12" s="12" t="s">
        <v>103</v>
      </c>
      <c r="C12" s="12" t="s">
        <v>114</v>
      </c>
      <c r="D12" s="150" t="s">
        <v>116</v>
      </c>
      <c r="E12" s="17">
        <f>E14-E13</f>
        <v>-238365.78000000003</v>
      </c>
      <c r="F12" s="17">
        <v>-1302227.25</v>
      </c>
      <c r="G12" s="136">
        <v>0</v>
      </c>
      <c r="H12" s="17">
        <f t="shared" ref="H12:H13" si="1">F12+G12</f>
        <v>-1302227.25</v>
      </c>
      <c r="I12" s="80">
        <v>-1284062.8700000001</v>
      </c>
      <c r="J12" s="17">
        <v>-1165714.7</v>
      </c>
      <c r="K12" s="56">
        <f>K14-K13</f>
        <v>-403466.03</v>
      </c>
    </row>
    <row r="13" spans="1:15" s="130" customFormat="1" x14ac:dyDescent="0.25">
      <c r="A13" s="111">
        <v>5</v>
      </c>
      <c r="B13" s="12" t="s">
        <v>105</v>
      </c>
      <c r="C13" s="12" t="s">
        <v>113</v>
      </c>
      <c r="D13" s="27" t="s">
        <v>53</v>
      </c>
      <c r="E13" s="17">
        <v>-77534</v>
      </c>
      <c r="F13" s="17">
        <v>-89321.050000000017</v>
      </c>
      <c r="G13" s="136">
        <v>0</v>
      </c>
      <c r="H13" s="17">
        <f t="shared" si="1"/>
        <v>-89321.050000000017</v>
      </c>
      <c r="I13" s="80">
        <v>0</v>
      </c>
      <c r="J13" s="17">
        <v>0</v>
      </c>
      <c r="K13" s="56">
        <v>-251731</v>
      </c>
    </row>
    <row r="14" spans="1:15" s="130" customFormat="1" x14ac:dyDescent="0.25">
      <c r="A14" s="111">
        <v>6</v>
      </c>
      <c r="B14" s="2"/>
      <c r="C14" s="151"/>
      <c r="D14" s="152" t="s">
        <v>117</v>
      </c>
      <c r="E14" s="24">
        <v>-315899.78000000003</v>
      </c>
      <c r="F14" s="24">
        <f t="shared" ref="F14:J14" si="2">SUM(F12:F13)</f>
        <v>-1391548.3</v>
      </c>
      <c r="G14" s="24">
        <f t="shared" si="2"/>
        <v>0</v>
      </c>
      <c r="H14" s="24">
        <f t="shared" si="2"/>
        <v>-1391548.3</v>
      </c>
      <c r="I14" s="24">
        <f t="shared" si="2"/>
        <v>-1284062.8700000001</v>
      </c>
      <c r="J14" s="24">
        <f t="shared" si="2"/>
        <v>-1165714.7</v>
      </c>
      <c r="K14" s="63">
        <v>-655197.03</v>
      </c>
    </row>
    <row r="15" spans="1:15" s="130" customFormat="1" x14ac:dyDescent="0.25">
      <c r="A15" s="111">
        <v>7</v>
      </c>
      <c r="B15" s="2"/>
      <c r="C15" s="151"/>
      <c r="D15" s="20"/>
      <c r="E15" s="17"/>
      <c r="F15" s="17"/>
      <c r="G15" s="136"/>
      <c r="H15" s="17"/>
      <c r="I15" s="136"/>
      <c r="J15" s="17"/>
      <c r="K15" s="56"/>
    </row>
    <row r="16" spans="1:15" s="130" customFormat="1" x14ac:dyDescent="0.25">
      <c r="A16" s="111">
        <v>8</v>
      </c>
      <c r="B16" s="111"/>
      <c r="C16" s="112"/>
      <c r="D16" s="153" t="s">
        <v>90</v>
      </c>
      <c r="E16" s="17"/>
      <c r="F16" s="17"/>
      <c r="G16" s="136"/>
      <c r="H16" s="16"/>
      <c r="I16" s="16"/>
      <c r="J16" s="17"/>
      <c r="K16" s="56"/>
    </row>
    <row r="17" spans="1:12" s="130" customFormat="1" x14ac:dyDescent="0.25">
      <c r="A17" s="111">
        <v>9</v>
      </c>
      <c r="B17" s="12">
        <v>8505</v>
      </c>
      <c r="C17" s="146" t="s">
        <v>113</v>
      </c>
      <c r="D17" s="27" t="s">
        <v>104</v>
      </c>
      <c r="E17" s="17">
        <v>-473199</v>
      </c>
      <c r="F17" s="17">
        <v>-1286191.8800000001</v>
      </c>
      <c r="G17" s="136">
        <v>0</v>
      </c>
      <c r="H17" s="16">
        <v>-1286191.8800000001</v>
      </c>
      <c r="I17" s="16">
        <v>-1411703.0199999998</v>
      </c>
      <c r="J17" s="17">
        <v>-1377620.2200000004</v>
      </c>
      <c r="K17" s="56">
        <v>-1039711</v>
      </c>
    </row>
    <row r="18" spans="1:12" s="130" customFormat="1" x14ac:dyDescent="0.25">
      <c r="A18" s="111">
        <v>10</v>
      </c>
      <c r="B18" s="12">
        <v>8505</v>
      </c>
      <c r="C18" s="146" t="s">
        <v>114</v>
      </c>
      <c r="D18" s="77" t="s">
        <v>115</v>
      </c>
      <c r="E18" s="90">
        <f t="shared" ref="E18:K18" si="3">-(E17-E19)</f>
        <v>231119.04999999981</v>
      </c>
      <c r="F18" s="90">
        <f t="shared" si="3"/>
        <v>634986.17000000016</v>
      </c>
      <c r="G18" s="90">
        <f t="shared" si="3"/>
        <v>0</v>
      </c>
      <c r="H18" s="90">
        <f t="shared" si="3"/>
        <v>634986.17000000016</v>
      </c>
      <c r="I18" s="90">
        <f t="shared" si="3"/>
        <v>695503.67999999982</v>
      </c>
      <c r="J18" s="90">
        <f t="shared" si="3"/>
        <v>846187.27000000048</v>
      </c>
      <c r="K18" s="62">
        <f t="shared" si="3"/>
        <v>588742</v>
      </c>
    </row>
    <row r="19" spans="1:12" s="130" customFormat="1" x14ac:dyDescent="0.25">
      <c r="A19" s="111">
        <v>11</v>
      </c>
      <c r="B19" s="12" t="s">
        <v>103</v>
      </c>
      <c r="C19" s="146" t="s">
        <v>114</v>
      </c>
      <c r="D19" s="77" t="s">
        <v>116</v>
      </c>
      <c r="E19" s="17">
        <f>E21-E20</f>
        <v>-242079.95000000019</v>
      </c>
      <c r="F19" s="17">
        <v>-651205.71</v>
      </c>
      <c r="G19" s="74">
        <v>0</v>
      </c>
      <c r="H19" s="16">
        <f t="shared" ref="H19:H20" si="4">F19+G19</f>
        <v>-651205.71</v>
      </c>
      <c r="I19" s="16">
        <v>-716199.34</v>
      </c>
      <c r="J19" s="17">
        <v>-531432.94999999995</v>
      </c>
      <c r="K19" s="56">
        <f>K21-K20</f>
        <v>-450969</v>
      </c>
    </row>
    <row r="20" spans="1:12" s="130" customFormat="1" x14ac:dyDescent="0.25">
      <c r="A20" s="111">
        <v>12</v>
      </c>
      <c r="B20" s="12" t="s">
        <v>105</v>
      </c>
      <c r="C20" s="12" t="s">
        <v>113</v>
      </c>
      <c r="D20" s="27" t="s">
        <v>53</v>
      </c>
      <c r="E20" s="17">
        <v>-115782</v>
      </c>
      <c r="F20" s="17">
        <v>-84911.389999999985</v>
      </c>
      <c r="G20" s="74">
        <v>0</v>
      </c>
      <c r="H20" s="16">
        <f t="shared" si="4"/>
        <v>-84911.389999999985</v>
      </c>
      <c r="I20" s="16">
        <v>0</v>
      </c>
      <c r="J20" s="17">
        <v>0</v>
      </c>
      <c r="K20" s="56">
        <v>-271917</v>
      </c>
    </row>
    <row r="21" spans="1:12" s="130" customFormat="1" x14ac:dyDescent="0.25">
      <c r="A21" s="111">
        <v>13</v>
      </c>
      <c r="B21" s="151"/>
      <c r="C21" s="154"/>
      <c r="D21" s="152" t="s">
        <v>118</v>
      </c>
      <c r="E21" s="24">
        <v>-357861.95000000019</v>
      </c>
      <c r="F21" s="24">
        <f t="shared" ref="F21:J21" si="5">SUM(F19:F20)</f>
        <v>-736117.1</v>
      </c>
      <c r="G21" s="24">
        <f t="shared" si="5"/>
        <v>0</v>
      </c>
      <c r="H21" s="24">
        <f t="shared" si="5"/>
        <v>-736117.1</v>
      </c>
      <c r="I21" s="24">
        <f t="shared" si="5"/>
        <v>-716199.34</v>
      </c>
      <c r="J21" s="24">
        <f t="shared" si="5"/>
        <v>-531432.94999999995</v>
      </c>
      <c r="K21" s="63">
        <v>-722886</v>
      </c>
    </row>
    <row r="22" spans="1:12" s="130" customFormat="1" x14ac:dyDescent="0.25">
      <c r="A22" s="111">
        <v>14</v>
      </c>
      <c r="B22" s="151"/>
      <c r="C22" s="154"/>
      <c r="D22" s="20"/>
      <c r="E22" s="17"/>
      <c r="F22" s="17"/>
      <c r="G22" s="136"/>
      <c r="H22" s="16"/>
      <c r="I22" s="16"/>
      <c r="J22" s="17"/>
      <c r="K22" s="56"/>
    </row>
    <row r="23" spans="1:12" s="130" customFormat="1" x14ac:dyDescent="0.25">
      <c r="A23" s="111">
        <v>15</v>
      </c>
      <c r="B23" s="12"/>
      <c r="C23" s="13"/>
      <c r="D23" s="23"/>
      <c r="E23" s="17"/>
      <c r="F23" s="17"/>
      <c r="G23" s="136"/>
      <c r="H23" s="16"/>
      <c r="I23" s="16"/>
      <c r="J23" s="17"/>
      <c r="K23" s="56"/>
    </row>
    <row r="24" spans="1:12" s="130" customFormat="1" x14ac:dyDescent="0.25">
      <c r="A24" s="111">
        <v>16</v>
      </c>
      <c r="B24" s="111"/>
      <c r="C24" s="112"/>
      <c r="D24" s="153" t="s">
        <v>17</v>
      </c>
      <c r="E24" s="118"/>
      <c r="F24" s="118"/>
      <c r="G24" s="117"/>
      <c r="H24" s="155"/>
      <c r="I24" s="155"/>
      <c r="J24" s="118"/>
      <c r="K24" s="120"/>
    </row>
    <row r="25" spans="1:12" s="130" customFormat="1" x14ac:dyDescent="0.25">
      <c r="A25" s="111">
        <v>17</v>
      </c>
      <c r="B25" s="12">
        <v>8505</v>
      </c>
      <c r="C25" s="146" t="s">
        <v>113</v>
      </c>
      <c r="D25" s="27" t="s">
        <v>104</v>
      </c>
      <c r="E25" s="17">
        <f t="shared" ref="E25:K26" si="6">E10+E17</f>
        <v>-941140</v>
      </c>
      <c r="F25" s="17">
        <f t="shared" si="6"/>
        <v>-5329306.1300000008</v>
      </c>
      <c r="G25" s="136">
        <f t="shared" si="6"/>
        <v>1370.5199999999968</v>
      </c>
      <c r="H25" s="16">
        <f t="shared" si="6"/>
        <v>-5327935.6100000013</v>
      </c>
      <c r="I25" s="16">
        <f t="shared" si="6"/>
        <v>-5094546.959999999</v>
      </c>
      <c r="J25" s="17">
        <f t="shared" si="6"/>
        <v>-5271065.3900000006</v>
      </c>
      <c r="K25" s="56">
        <f t="shared" si="6"/>
        <v>-1939115</v>
      </c>
    </row>
    <row r="26" spans="1:12" s="130" customFormat="1" x14ac:dyDescent="0.25">
      <c r="A26" s="111">
        <v>18</v>
      </c>
      <c r="B26" s="12">
        <v>8505</v>
      </c>
      <c r="C26" s="146" t="s">
        <v>114</v>
      </c>
      <c r="D26" s="77" t="s">
        <v>115</v>
      </c>
      <c r="E26" s="90">
        <f t="shared" si="6"/>
        <v>460694.26999999979</v>
      </c>
      <c r="F26" s="90">
        <f t="shared" si="6"/>
        <v>3375873.1700000009</v>
      </c>
      <c r="G26" s="90">
        <f t="shared" si="6"/>
        <v>-1370.5199999999968</v>
      </c>
      <c r="H26" s="38">
        <f t="shared" si="6"/>
        <v>3374502.6500000013</v>
      </c>
      <c r="I26" s="38">
        <f t="shared" si="6"/>
        <v>3094284.7499999991</v>
      </c>
      <c r="J26" s="90">
        <f t="shared" si="6"/>
        <v>3573917.7400000012</v>
      </c>
      <c r="K26" s="62">
        <f t="shared" si="6"/>
        <v>1084679.97</v>
      </c>
    </row>
    <row r="27" spans="1:12" s="130" customFormat="1" x14ac:dyDescent="0.25">
      <c r="A27" s="111">
        <v>19</v>
      </c>
      <c r="B27" s="12" t="s">
        <v>103</v>
      </c>
      <c r="C27" s="146" t="s">
        <v>114</v>
      </c>
      <c r="D27" s="77" t="s">
        <v>116</v>
      </c>
      <c r="E27" s="17">
        <f t="shared" ref="E27:K27" si="7">E25+E26</f>
        <v>-480445.73000000021</v>
      </c>
      <c r="F27" s="17">
        <f t="shared" si="7"/>
        <v>-1953432.96</v>
      </c>
      <c r="G27" s="17">
        <f t="shared" si="7"/>
        <v>0</v>
      </c>
      <c r="H27" s="17">
        <f t="shared" si="7"/>
        <v>-1953432.96</v>
      </c>
      <c r="I27" s="17">
        <f t="shared" si="7"/>
        <v>-2000262.21</v>
      </c>
      <c r="J27" s="17">
        <f t="shared" si="7"/>
        <v>-1697147.6499999994</v>
      </c>
      <c r="K27" s="56">
        <f t="shared" si="7"/>
        <v>-854435.03</v>
      </c>
    </row>
    <row r="28" spans="1:12" s="130" customFormat="1" x14ac:dyDescent="0.25">
      <c r="A28" s="111">
        <v>20</v>
      </c>
      <c r="B28" s="12" t="s">
        <v>105</v>
      </c>
      <c r="C28" s="12" t="s">
        <v>113</v>
      </c>
      <c r="D28" s="27" t="s">
        <v>53</v>
      </c>
      <c r="E28" s="17">
        <f t="shared" ref="E28:K28" si="8">E13+E20</f>
        <v>-193316</v>
      </c>
      <c r="F28" s="17">
        <f t="shared" si="8"/>
        <v>-174232.44</v>
      </c>
      <c r="G28" s="136">
        <f t="shared" si="8"/>
        <v>0</v>
      </c>
      <c r="H28" s="16">
        <f t="shared" si="8"/>
        <v>-174232.44</v>
      </c>
      <c r="I28" s="38">
        <f t="shared" si="8"/>
        <v>0</v>
      </c>
      <c r="J28" s="17">
        <f t="shared" si="8"/>
        <v>0</v>
      </c>
      <c r="K28" s="56">
        <f t="shared" si="8"/>
        <v>-523648</v>
      </c>
    </row>
    <row r="29" spans="1:12" s="130" customFormat="1" x14ac:dyDescent="0.25">
      <c r="A29" s="111">
        <v>21</v>
      </c>
      <c r="B29" s="151"/>
      <c r="C29" s="154"/>
      <c r="D29" s="152" t="s">
        <v>119</v>
      </c>
      <c r="E29" s="24">
        <f>SUM(E27:E28)</f>
        <v>-673761.73000000021</v>
      </c>
      <c r="F29" s="24">
        <f>SUM(F27:F28)</f>
        <v>-2127665.4</v>
      </c>
      <c r="G29" s="156">
        <f t="shared" ref="G29:J29" si="9">SUM(G27:G28)</f>
        <v>0</v>
      </c>
      <c r="H29" s="24">
        <f t="shared" si="9"/>
        <v>-2127665.4</v>
      </c>
      <c r="I29" s="25">
        <f t="shared" si="9"/>
        <v>-2000262.21</v>
      </c>
      <c r="J29" s="24">
        <f t="shared" si="9"/>
        <v>-1697147.6499999994</v>
      </c>
      <c r="K29" s="63">
        <f>SUM(K27:K28)</f>
        <v>-1378083.03</v>
      </c>
    </row>
    <row r="30" spans="1:12" s="130" customFormat="1" x14ac:dyDescent="0.25">
      <c r="A30" s="111">
        <v>22</v>
      </c>
      <c r="B30" s="2"/>
      <c r="C30" s="151"/>
      <c r="D30" s="20"/>
      <c r="E30" s="17"/>
      <c r="F30" s="17"/>
      <c r="G30" s="136"/>
      <c r="H30" s="17"/>
      <c r="I30" s="136"/>
      <c r="J30" s="17"/>
      <c r="K30" s="17"/>
    </row>
    <row r="31" spans="1:12" s="130" customFormat="1" ht="26.25" customHeight="1" x14ac:dyDescent="0.25">
      <c r="A31" s="9">
        <v>23</v>
      </c>
      <c r="B31" s="358" t="s">
        <v>107</v>
      </c>
      <c r="C31" s="359"/>
      <c r="D31" s="359"/>
      <c r="E31" s="359"/>
      <c r="F31" s="359"/>
      <c r="G31" s="359"/>
      <c r="H31" s="359"/>
      <c r="I31" s="359"/>
      <c r="J31" s="359"/>
      <c r="K31" s="360"/>
      <c r="L31" s="131"/>
    </row>
  </sheetData>
  <mergeCells count="1">
    <mergeCell ref="B31:K31"/>
  </mergeCells>
  <pageMargins left="0.7" right="0.7" top="0.75" bottom="0.75" header="0.3" footer="0.3"/>
  <pageSetup fitToHeight="0" orientation="landscape" r:id="rId1"/>
  <headerFooter>
    <oddFooter>&amp;R&amp;A</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pageSetUpPr fitToPage="1"/>
  </sheetPr>
  <dimension ref="A1:G152"/>
  <sheetViews>
    <sheetView zoomScale="106" zoomScaleNormal="106" workbookViewId="0">
      <selection activeCell="G12" sqref="G12"/>
    </sheetView>
  </sheetViews>
  <sheetFormatPr defaultColWidth="25.140625" defaultRowHeight="15" x14ac:dyDescent="0.25"/>
  <cols>
    <col min="1" max="1" width="8.85546875" style="161" customWidth="1"/>
    <col min="2" max="2" width="11.85546875" style="178" bestFit="1" customWidth="1"/>
    <col min="3" max="3" width="54.140625" style="161" bestFit="1" customWidth="1"/>
    <col min="4" max="4" width="9.42578125" style="178" bestFit="1" customWidth="1"/>
    <col min="5" max="7" width="18.85546875" style="161" customWidth="1"/>
    <col min="8" max="8" width="4.85546875" style="161" customWidth="1"/>
    <col min="9" max="16384" width="25.140625" style="161"/>
  </cols>
  <sheetData>
    <row r="1" spans="1:7" s="106" customFormat="1" x14ac:dyDescent="0.25">
      <c r="A1" s="1" t="s">
        <v>0</v>
      </c>
      <c r="B1" s="157"/>
      <c r="D1" s="158"/>
    </row>
    <row r="2" spans="1:7" s="106" customFormat="1" x14ac:dyDescent="0.25">
      <c r="A2" s="3" t="s">
        <v>1</v>
      </c>
      <c r="B2" s="157"/>
      <c r="D2" s="158"/>
    </row>
    <row r="3" spans="1:7" s="106" customFormat="1" x14ac:dyDescent="0.25">
      <c r="A3" s="3" t="s">
        <v>2</v>
      </c>
      <c r="B3" s="157"/>
      <c r="C3" s="3"/>
      <c r="D3" s="157"/>
    </row>
    <row r="4" spans="1:7" s="106" customFormat="1" ht="15" customHeight="1" x14ac:dyDescent="0.25">
      <c r="A4" s="3" t="s">
        <v>120</v>
      </c>
      <c r="B4" s="157"/>
      <c r="D4" s="158"/>
      <c r="E4" s="159"/>
      <c r="F4" s="160"/>
    </row>
    <row r="5" spans="1:7" s="106" customFormat="1" x14ac:dyDescent="0.25">
      <c r="A5" s="3" t="s">
        <v>4</v>
      </c>
      <c r="B5" s="157"/>
      <c r="D5" s="158"/>
    </row>
    <row r="6" spans="1:7" s="106" customFormat="1" x14ac:dyDescent="0.25">
      <c r="A6" s="3"/>
      <c r="B6" s="157"/>
      <c r="D6" s="158"/>
    </row>
    <row r="7" spans="1:7" x14ac:dyDescent="0.25">
      <c r="A7" s="4"/>
      <c r="B7" s="45" t="s">
        <v>5</v>
      </c>
      <c r="C7" s="45" t="s">
        <v>6</v>
      </c>
      <c r="D7" s="5" t="s">
        <v>7</v>
      </c>
      <c r="E7" s="5" t="s">
        <v>8</v>
      </c>
      <c r="F7" s="45" t="s">
        <v>9</v>
      </c>
      <c r="G7" s="46" t="s">
        <v>10</v>
      </c>
    </row>
    <row r="8" spans="1:7" x14ac:dyDescent="0.25">
      <c r="A8" s="162" t="s">
        <v>12</v>
      </c>
      <c r="B8" s="163" t="s">
        <v>13</v>
      </c>
      <c r="C8" s="164" t="s">
        <v>14</v>
      </c>
      <c r="D8" s="165" t="s">
        <v>73</v>
      </c>
      <c r="E8" s="329" t="s">
        <v>16</v>
      </c>
      <c r="F8" s="330" t="s">
        <v>90</v>
      </c>
      <c r="G8" s="330" t="s">
        <v>17</v>
      </c>
    </row>
    <row r="9" spans="1:7" x14ac:dyDescent="0.25">
      <c r="A9" s="166">
        <v>1</v>
      </c>
      <c r="B9" s="167"/>
      <c r="C9" s="168" t="s">
        <v>335</v>
      </c>
      <c r="D9" s="169"/>
      <c r="E9" s="170"/>
      <c r="F9" s="170"/>
      <c r="G9" s="171"/>
    </row>
    <row r="10" spans="1:7" ht="14.25" customHeight="1" x14ac:dyDescent="0.25">
      <c r="A10" s="166">
        <v>2</v>
      </c>
      <c r="B10" s="167" t="s">
        <v>121</v>
      </c>
      <c r="C10" s="172" t="s">
        <v>18</v>
      </c>
      <c r="D10" s="169" t="s">
        <v>67</v>
      </c>
      <c r="E10" s="170">
        <v>20490083.830000002</v>
      </c>
      <c r="F10" s="170">
        <v>19657478.749999993</v>
      </c>
      <c r="G10" s="171">
        <f t="shared" ref="G10:G22" si="0">E10+F10</f>
        <v>40147562.579999998</v>
      </c>
    </row>
    <row r="11" spans="1:7" ht="13.5" customHeight="1" x14ac:dyDescent="0.25">
      <c r="A11" s="166">
        <v>3</v>
      </c>
      <c r="B11" s="167" t="s">
        <v>122</v>
      </c>
      <c r="C11" s="172" t="s">
        <v>24</v>
      </c>
      <c r="D11" s="169" t="s">
        <v>67</v>
      </c>
      <c r="E11" s="170">
        <v>1456919.929999999</v>
      </c>
      <c r="F11" s="170">
        <v>1315426.5599999987</v>
      </c>
      <c r="G11" s="171">
        <f t="shared" si="0"/>
        <v>2772346.4899999974</v>
      </c>
    </row>
    <row r="12" spans="1:7" ht="14.25" customHeight="1" x14ac:dyDescent="0.25">
      <c r="A12" s="166">
        <v>4</v>
      </c>
      <c r="B12" s="167" t="s">
        <v>123</v>
      </c>
      <c r="C12" s="172" t="s">
        <v>25</v>
      </c>
      <c r="D12" s="169" t="s">
        <v>67</v>
      </c>
      <c r="E12" s="170">
        <v>1064318.9300000004</v>
      </c>
      <c r="F12" s="170">
        <v>984420.55000000075</v>
      </c>
      <c r="G12" s="171">
        <f t="shared" si="0"/>
        <v>2048739.4800000011</v>
      </c>
    </row>
    <row r="13" spans="1:7" ht="13.5" customHeight="1" x14ac:dyDescent="0.25">
      <c r="A13" s="166">
        <v>5</v>
      </c>
      <c r="B13" s="167" t="s">
        <v>124</v>
      </c>
      <c r="C13" s="172" t="s">
        <v>26</v>
      </c>
      <c r="D13" s="169" t="s">
        <v>67</v>
      </c>
      <c r="E13" s="170">
        <v>62299.23</v>
      </c>
      <c r="F13" s="170">
        <v>27373.24</v>
      </c>
      <c r="G13" s="171">
        <f t="shared" si="0"/>
        <v>89672.47</v>
      </c>
    </row>
    <row r="14" spans="1:7" ht="13.5" customHeight="1" x14ac:dyDescent="0.25">
      <c r="A14" s="166">
        <v>6</v>
      </c>
      <c r="B14" s="167" t="s">
        <v>125</v>
      </c>
      <c r="C14" s="172" t="s">
        <v>27</v>
      </c>
      <c r="D14" s="169" t="s">
        <v>67</v>
      </c>
      <c r="E14" s="170">
        <v>982437.5900000002</v>
      </c>
      <c r="F14" s="170">
        <v>869062.36999999988</v>
      </c>
      <c r="G14" s="171">
        <f t="shared" si="0"/>
        <v>1851499.96</v>
      </c>
    </row>
    <row r="15" spans="1:7" ht="13.5" customHeight="1" x14ac:dyDescent="0.25">
      <c r="A15" s="166">
        <v>7</v>
      </c>
      <c r="B15" s="167" t="s">
        <v>126</v>
      </c>
      <c r="C15" s="172" t="s">
        <v>28</v>
      </c>
      <c r="D15" s="169" t="s">
        <v>67</v>
      </c>
      <c r="E15" s="170">
        <v>71039.399999999994</v>
      </c>
      <c r="F15" s="170">
        <v>93455.96</v>
      </c>
      <c r="G15" s="171">
        <f t="shared" si="0"/>
        <v>164495.35999999999</v>
      </c>
    </row>
    <row r="16" spans="1:7" ht="14.25" customHeight="1" x14ac:dyDescent="0.25">
      <c r="A16" s="166">
        <v>8</v>
      </c>
      <c r="B16" s="167" t="s">
        <v>127</v>
      </c>
      <c r="C16" s="172" t="s">
        <v>34</v>
      </c>
      <c r="D16" s="169" t="s">
        <v>67</v>
      </c>
      <c r="E16" s="170">
        <v>198916.41999999993</v>
      </c>
      <c r="F16" s="170">
        <v>184845.39999999991</v>
      </c>
      <c r="G16" s="171">
        <f t="shared" si="0"/>
        <v>383761.81999999983</v>
      </c>
    </row>
    <row r="17" spans="1:7" ht="13.5" customHeight="1" x14ac:dyDescent="0.25">
      <c r="A17" s="166">
        <v>9</v>
      </c>
      <c r="B17" s="167" t="s">
        <v>128</v>
      </c>
      <c r="C17" s="172" t="s">
        <v>35</v>
      </c>
      <c r="D17" s="169" t="s">
        <v>67</v>
      </c>
      <c r="E17" s="170">
        <v>7300.9899999999989</v>
      </c>
      <c r="F17" s="170">
        <v>8388.9200000000019</v>
      </c>
      <c r="G17" s="171">
        <f t="shared" si="0"/>
        <v>15689.91</v>
      </c>
    </row>
    <row r="18" spans="1:7" ht="13.5" customHeight="1" x14ac:dyDescent="0.25">
      <c r="A18" s="166">
        <v>10</v>
      </c>
      <c r="B18" s="328">
        <v>5034</v>
      </c>
      <c r="C18" s="172" t="s">
        <v>36</v>
      </c>
      <c r="D18" s="169" t="s">
        <v>67</v>
      </c>
      <c r="E18" s="170">
        <v>0</v>
      </c>
      <c r="F18" s="170">
        <v>0</v>
      </c>
      <c r="G18" s="171">
        <f t="shared" si="0"/>
        <v>0</v>
      </c>
    </row>
    <row r="19" spans="1:7" ht="13.5" customHeight="1" x14ac:dyDescent="0.25">
      <c r="A19" s="166">
        <v>11</v>
      </c>
      <c r="B19" s="167" t="s">
        <v>129</v>
      </c>
      <c r="C19" s="172" t="s">
        <v>37</v>
      </c>
      <c r="D19" s="169" t="s">
        <v>67</v>
      </c>
      <c r="E19" s="170">
        <v>185487.26999999987</v>
      </c>
      <c r="F19" s="170">
        <v>200847.76000000004</v>
      </c>
      <c r="G19" s="171">
        <f t="shared" si="0"/>
        <v>386335.02999999991</v>
      </c>
    </row>
    <row r="20" spans="1:7" ht="13.5" customHeight="1" x14ac:dyDescent="0.25">
      <c r="A20" s="166">
        <v>12</v>
      </c>
      <c r="B20" s="167" t="s">
        <v>130</v>
      </c>
      <c r="C20" s="172" t="s">
        <v>38</v>
      </c>
      <c r="D20" s="169" t="s">
        <v>67</v>
      </c>
      <c r="E20" s="170">
        <v>30353.610000000004</v>
      </c>
      <c r="F20" s="170">
        <v>35491.749999999993</v>
      </c>
      <c r="G20" s="171">
        <f t="shared" si="0"/>
        <v>65845.36</v>
      </c>
    </row>
    <row r="21" spans="1:7" ht="13.5" customHeight="1" x14ac:dyDescent="0.25">
      <c r="A21" s="166">
        <v>13</v>
      </c>
      <c r="B21" s="167" t="s">
        <v>131</v>
      </c>
      <c r="C21" s="172" t="s">
        <v>40</v>
      </c>
      <c r="D21" s="169" t="s">
        <v>67</v>
      </c>
      <c r="E21" s="170">
        <v>533.26</v>
      </c>
      <c r="F21" s="170">
        <v>533.26</v>
      </c>
      <c r="G21" s="171">
        <f t="shared" si="0"/>
        <v>1066.52</v>
      </c>
    </row>
    <row r="22" spans="1:7" ht="14.25" customHeight="1" x14ac:dyDescent="0.25">
      <c r="A22" s="166">
        <v>14</v>
      </c>
      <c r="B22" s="167" t="s">
        <v>132</v>
      </c>
      <c r="C22" s="172" t="s">
        <v>41</v>
      </c>
      <c r="D22" s="169" t="s">
        <v>67</v>
      </c>
      <c r="E22" s="170">
        <v>6136.0099999999993</v>
      </c>
      <c r="F22" s="170">
        <v>1897.67</v>
      </c>
      <c r="G22" s="171">
        <f t="shared" si="0"/>
        <v>8033.6799999999994</v>
      </c>
    </row>
    <row r="23" spans="1:7" ht="14.25" customHeight="1" x14ac:dyDescent="0.25">
      <c r="A23" s="166">
        <v>15</v>
      </c>
      <c r="B23" s="167"/>
      <c r="C23" s="172" t="s">
        <v>101</v>
      </c>
      <c r="D23" s="169"/>
      <c r="E23" s="173">
        <f>SUM(E10:E22)</f>
        <v>24555826.469999999</v>
      </c>
      <c r="F23" s="173">
        <f>SUM(F10:F22)</f>
        <v>23379222.189999998</v>
      </c>
      <c r="G23" s="173">
        <f>SUM(G10:G22)</f>
        <v>47935048.659999996</v>
      </c>
    </row>
    <row r="24" spans="1:7" ht="14.25" customHeight="1" x14ac:dyDescent="0.25">
      <c r="A24" s="166">
        <v>16</v>
      </c>
      <c r="B24" s="167"/>
      <c r="C24" s="172"/>
      <c r="D24" s="169"/>
      <c r="E24" s="170"/>
      <c r="F24" s="170"/>
      <c r="G24" s="171"/>
    </row>
    <row r="25" spans="1:7" ht="13.5" customHeight="1" x14ac:dyDescent="0.25">
      <c r="A25" s="166">
        <v>17</v>
      </c>
      <c r="B25" s="167" t="s">
        <v>133</v>
      </c>
      <c r="C25" s="172" t="s">
        <v>21</v>
      </c>
      <c r="D25" s="169" t="s">
        <v>21</v>
      </c>
      <c r="E25" s="170">
        <v>1509303.05</v>
      </c>
      <c r="F25" s="170">
        <v>1817605.4400000009</v>
      </c>
      <c r="G25" s="171">
        <f>E25+F25</f>
        <v>3326908.4900000012</v>
      </c>
    </row>
    <row r="26" spans="1:7" ht="13.5" customHeight="1" x14ac:dyDescent="0.25">
      <c r="A26" s="166">
        <v>18</v>
      </c>
      <c r="B26" s="167" t="s">
        <v>134</v>
      </c>
      <c r="C26" s="172" t="s">
        <v>32</v>
      </c>
      <c r="D26" s="169" t="s">
        <v>21</v>
      </c>
      <c r="E26" s="170">
        <v>204357.51</v>
      </c>
      <c r="F26" s="170">
        <v>219134.48999999996</v>
      </c>
      <c r="G26" s="171">
        <f>E26+F26</f>
        <v>423492</v>
      </c>
    </row>
    <row r="27" spans="1:7" ht="13.5" customHeight="1" x14ac:dyDescent="0.25">
      <c r="A27" s="166">
        <v>19</v>
      </c>
      <c r="B27" s="167" t="s">
        <v>135</v>
      </c>
      <c r="C27" s="172" t="s">
        <v>39</v>
      </c>
      <c r="D27" s="169" t="s">
        <v>21</v>
      </c>
      <c r="E27" s="170">
        <v>365625.8</v>
      </c>
      <c r="F27" s="170">
        <v>237773.1699999999</v>
      </c>
      <c r="G27" s="171">
        <f>E27+F27</f>
        <v>603398.96999999986</v>
      </c>
    </row>
    <row r="28" spans="1:7" ht="13.5" customHeight="1" x14ac:dyDescent="0.25">
      <c r="A28" s="166">
        <v>20</v>
      </c>
      <c r="B28" s="167"/>
      <c r="C28" s="172" t="s">
        <v>102</v>
      </c>
      <c r="D28" s="169"/>
      <c r="E28" s="173">
        <f>SUM(E25:E27)</f>
        <v>2079286.36</v>
      </c>
      <c r="F28" s="173">
        <f>SUM(F25:F27)</f>
        <v>2274513.1000000006</v>
      </c>
      <c r="G28" s="173">
        <f>SUM(G25:G27)</f>
        <v>4353799.4600000009</v>
      </c>
    </row>
    <row r="29" spans="1:7" ht="13.5" customHeight="1" x14ac:dyDescent="0.25">
      <c r="A29" s="166">
        <v>21</v>
      </c>
      <c r="B29" s="167"/>
      <c r="C29" s="172"/>
      <c r="D29" s="169"/>
      <c r="E29" s="170"/>
      <c r="F29" s="170"/>
      <c r="G29" s="171"/>
    </row>
    <row r="30" spans="1:7" ht="13.5" customHeight="1" x14ac:dyDescent="0.25">
      <c r="A30" s="166">
        <v>22</v>
      </c>
      <c r="B30" s="167" t="s">
        <v>136</v>
      </c>
      <c r="C30" s="172" t="s">
        <v>20</v>
      </c>
      <c r="D30" s="169" t="s">
        <v>68</v>
      </c>
      <c r="E30" s="170">
        <v>58002.29</v>
      </c>
      <c r="F30" s="37">
        <v>47115.529999999977</v>
      </c>
      <c r="G30" s="171">
        <f t="shared" ref="G30:G46" si="1">E30+F30</f>
        <v>105117.81999999998</v>
      </c>
    </row>
    <row r="31" spans="1:7" ht="14.25" customHeight="1" x14ac:dyDescent="0.25">
      <c r="A31" s="166">
        <v>23</v>
      </c>
      <c r="B31" s="167" t="s">
        <v>137</v>
      </c>
      <c r="C31" s="172" t="s">
        <v>22</v>
      </c>
      <c r="D31" s="169" t="s">
        <v>68</v>
      </c>
      <c r="E31" s="170">
        <v>475381.32</v>
      </c>
      <c r="F31" s="37">
        <v>299356.94000000006</v>
      </c>
      <c r="G31" s="171">
        <f t="shared" si="1"/>
        <v>774738.26</v>
      </c>
    </row>
    <row r="32" spans="1:7" ht="13.5" customHeight="1" x14ac:dyDescent="0.25">
      <c r="A32" s="166">
        <v>24</v>
      </c>
      <c r="B32" s="167" t="s">
        <v>138</v>
      </c>
      <c r="C32" s="172" t="s">
        <v>23</v>
      </c>
      <c r="D32" s="169" t="s">
        <v>68</v>
      </c>
      <c r="E32" s="170">
        <v>61007.859999999993</v>
      </c>
      <c r="F32" s="37">
        <v>78281.230000000025</v>
      </c>
      <c r="G32" s="171">
        <f t="shared" si="1"/>
        <v>139289.09000000003</v>
      </c>
    </row>
    <row r="33" spans="1:7" ht="13.5" customHeight="1" x14ac:dyDescent="0.25">
      <c r="A33" s="166">
        <v>25</v>
      </c>
      <c r="B33" s="167" t="s">
        <v>139</v>
      </c>
      <c r="C33" s="172" t="s">
        <v>29</v>
      </c>
      <c r="D33" s="169" t="s">
        <v>68</v>
      </c>
      <c r="E33" s="170">
        <v>72831.48</v>
      </c>
      <c r="F33" s="37">
        <v>43877.60000000002</v>
      </c>
      <c r="G33" s="171">
        <f t="shared" si="1"/>
        <v>116709.08000000002</v>
      </c>
    </row>
    <row r="34" spans="1:7" ht="13.5" customHeight="1" x14ac:dyDescent="0.25">
      <c r="A34" s="166">
        <v>26</v>
      </c>
      <c r="B34" s="167" t="s">
        <v>140</v>
      </c>
      <c r="C34" s="172" t="s">
        <v>30</v>
      </c>
      <c r="D34" s="169" t="s">
        <v>68</v>
      </c>
      <c r="E34" s="170">
        <v>391668.71</v>
      </c>
      <c r="F34" s="37">
        <v>351473.3</v>
      </c>
      <c r="G34" s="171">
        <f t="shared" si="1"/>
        <v>743142.01</v>
      </c>
    </row>
    <row r="35" spans="1:7" ht="14.25" customHeight="1" x14ac:dyDescent="0.25">
      <c r="A35" s="166">
        <v>27</v>
      </c>
      <c r="B35" s="167" t="s">
        <v>141</v>
      </c>
      <c r="C35" s="172" t="s">
        <v>31</v>
      </c>
      <c r="D35" s="169" t="s">
        <v>68</v>
      </c>
      <c r="E35" s="170">
        <v>233474.26999999993</v>
      </c>
      <c r="F35" s="37">
        <v>136188.23000000001</v>
      </c>
      <c r="G35" s="171">
        <f t="shared" si="1"/>
        <v>369662.49999999994</v>
      </c>
    </row>
    <row r="36" spans="1:7" ht="13.5" customHeight="1" x14ac:dyDescent="0.25">
      <c r="A36" s="166">
        <v>28</v>
      </c>
      <c r="B36" s="167" t="s">
        <v>142</v>
      </c>
      <c r="C36" s="172" t="s">
        <v>33</v>
      </c>
      <c r="D36" s="169" t="s">
        <v>68</v>
      </c>
      <c r="E36" s="170">
        <v>4458</v>
      </c>
      <c r="F36" s="37">
        <v>7357.3600000000006</v>
      </c>
      <c r="G36" s="171">
        <f t="shared" si="1"/>
        <v>11815.36</v>
      </c>
    </row>
    <row r="37" spans="1:7" ht="13.5" customHeight="1" x14ac:dyDescent="0.25">
      <c r="A37" s="166">
        <v>29</v>
      </c>
      <c r="B37" s="167" t="s">
        <v>143</v>
      </c>
      <c r="C37" s="172" t="s">
        <v>42</v>
      </c>
      <c r="D37" s="169" t="s">
        <v>68</v>
      </c>
      <c r="E37" s="170">
        <v>68030.50999999998</v>
      </c>
      <c r="F37" s="37">
        <v>74248.460000000036</v>
      </c>
      <c r="G37" s="171">
        <f t="shared" si="1"/>
        <v>142278.97000000003</v>
      </c>
    </row>
    <row r="38" spans="1:7" ht="13.5" customHeight="1" x14ac:dyDescent="0.25">
      <c r="A38" s="166">
        <v>30</v>
      </c>
      <c r="B38" s="167" t="s">
        <v>144</v>
      </c>
      <c r="C38" s="172" t="s">
        <v>43</v>
      </c>
      <c r="D38" s="169" t="s">
        <v>68</v>
      </c>
      <c r="E38" s="170">
        <v>25649.19000000001</v>
      </c>
      <c r="F38" s="37">
        <v>17134.209999999995</v>
      </c>
      <c r="G38" s="171">
        <f t="shared" si="1"/>
        <v>42783.400000000009</v>
      </c>
    </row>
    <row r="39" spans="1:7" ht="14.25" customHeight="1" x14ac:dyDescent="0.25">
      <c r="A39" s="166">
        <v>31</v>
      </c>
      <c r="B39" s="167" t="s">
        <v>145</v>
      </c>
      <c r="C39" s="172" t="s">
        <v>44</v>
      </c>
      <c r="D39" s="169" t="s">
        <v>68</v>
      </c>
      <c r="E39" s="170">
        <v>95628.860000000102</v>
      </c>
      <c r="F39" s="37">
        <v>85450.699999999939</v>
      </c>
      <c r="G39" s="171">
        <f t="shared" si="1"/>
        <v>181079.56000000006</v>
      </c>
    </row>
    <row r="40" spans="1:7" ht="13.5" customHeight="1" x14ac:dyDescent="0.25">
      <c r="A40" s="166">
        <v>32</v>
      </c>
      <c r="B40" s="167" t="s">
        <v>146</v>
      </c>
      <c r="C40" s="172" t="s">
        <v>45</v>
      </c>
      <c r="D40" s="169" t="s">
        <v>68</v>
      </c>
      <c r="E40" s="170">
        <v>20628.219999999998</v>
      </c>
      <c r="F40" s="37">
        <v>7863.6100000000024</v>
      </c>
      <c r="G40" s="171">
        <f t="shared" si="1"/>
        <v>28491.83</v>
      </c>
    </row>
    <row r="41" spans="1:7" ht="13.5" customHeight="1" x14ac:dyDescent="0.25">
      <c r="A41" s="166">
        <v>33</v>
      </c>
      <c r="B41" s="167" t="s">
        <v>147</v>
      </c>
      <c r="C41" s="172" t="s">
        <v>47</v>
      </c>
      <c r="D41" s="169" t="s">
        <v>68</v>
      </c>
      <c r="E41" s="170">
        <v>5574891.4100000039</v>
      </c>
      <c r="F41" s="37">
        <v>5190683.5900000026</v>
      </c>
      <c r="G41" s="171">
        <f t="shared" si="1"/>
        <v>10765575.000000007</v>
      </c>
    </row>
    <row r="42" spans="1:7" ht="13.5" customHeight="1" x14ac:dyDescent="0.25">
      <c r="A42" s="166">
        <v>34</v>
      </c>
      <c r="B42" s="167" t="s">
        <v>148</v>
      </c>
      <c r="C42" s="172" t="s">
        <v>48</v>
      </c>
      <c r="D42" s="169" t="s">
        <v>68</v>
      </c>
      <c r="E42" s="170">
        <v>1795.2999999999997</v>
      </c>
      <c r="F42" s="37">
        <v>166.07</v>
      </c>
      <c r="G42" s="171">
        <f t="shared" si="1"/>
        <v>1961.3699999999997</v>
      </c>
    </row>
    <row r="43" spans="1:7" ht="14.25" customHeight="1" x14ac:dyDescent="0.25">
      <c r="A43" s="166">
        <v>35</v>
      </c>
      <c r="B43" s="167" t="s">
        <v>149</v>
      </c>
      <c r="C43" s="172" t="s">
        <v>49</v>
      </c>
      <c r="D43" s="169" t="s">
        <v>68</v>
      </c>
      <c r="E43" s="170">
        <v>1663416.1300000001</v>
      </c>
      <c r="F43" s="37">
        <v>1588317.9999999998</v>
      </c>
      <c r="G43" s="171">
        <f t="shared" si="1"/>
        <v>3251734.13</v>
      </c>
    </row>
    <row r="44" spans="1:7" ht="13.5" customHeight="1" x14ac:dyDescent="0.25">
      <c r="A44" s="166">
        <v>36</v>
      </c>
      <c r="B44" s="167" t="s">
        <v>150</v>
      </c>
      <c r="C44" s="172" t="s">
        <v>50</v>
      </c>
      <c r="D44" s="169" t="s">
        <v>68</v>
      </c>
      <c r="E44" s="170">
        <v>391353.42999999959</v>
      </c>
      <c r="F44" s="37">
        <v>373513.67</v>
      </c>
      <c r="G44" s="171">
        <f t="shared" si="1"/>
        <v>764867.09999999963</v>
      </c>
    </row>
    <row r="45" spans="1:7" ht="13.5" customHeight="1" x14ac:dyDescent="0.25">
      <c r="A45" s="166">
        <v>37</v>
      </c>
      <c r="B45" s="167" t="s">
        <v>151</v>
      </c>
      <c r="C45" s="172" t="s">
        <v>51</v>
      </c>
      <c r="D45" s="169" t="s">
        <v>68</v>
      </c>
      <c r="E45" s="170">
        <v>4482878.4800000014</v>
      </c>
      <c r="F45" s="37">
        <v>4253580.9100000057</v>
      </c>
      <c r="G45" s="171">
        <f t="shared" si="1"/>
        <v>8736459.390000008</v>
      </c>
    </row>
    <row r="46" spans="1:7" ht="13.5" customHeight="1" x14ac:dyDescent="0.25">
      <c r="A46" s="166">
        <v>38</v>
      </c>
      <c r="B46" s="53" t="s">
        <v>52</v>
      </c>
      <c r="C46" s="59" t="s">
        <v>53</v>
      </c>
      <c r="D46" s="168" t="s">
        <v>68</v>
      </c>
      <c r="E46" s="170">
        <f>'WP II-D-9.a (45 Day Update)'!K48+'WP II-D-9.a (45 Day Update)'!K49</f>
        <v>-655197.03</v>
      </c>
      <c r="F46" s="170">
        <f>'WP II-D-9.1.a.1 (45 Day Update)'!K21</f>
        <v>-722886</v>
      </c>
      <c r="G46" s="58">
        <f t="shared" si="1"/>
        <v>-1378083.03</v>
      </c>
    </row>
    <row r="47" spans="1:7" ht="13.5" customHeight="1" x14ac:dyDescent="0.25">
      <c r="A47" s="166">
        <v>39</v>
      </c>
      <c r="B47" s="53"/>
      <c r="C47" s="64" t="s">
        <v>106</v>
      </c>
      <c r="D47" s="169"/>
      <c r="E47" s="173">
        <f>SUM(E30:E46)</f>
        <v>12965898.430000005</v>
      </c>
      <c r="F47" s="173">
        <f>SUM(F30:F46)</f>
        <v>11831723.410000008</v>
      </c>
      <c r="G47" s="173">
        <f>SUM(G30:G46)</f>
        <v>24797621.840000011</v>
      </c>
    </row>
    <row r="48" spans="1:7" ht="13.5" customHeight="1" x14ac:dyDescent="0.25">
      <c r="A48" s="166">
        <v>40</v>
      </c>
      <c r="B48" s="53"/>
      <c r="C48" s="64"/>
      <c r="D48" s="169"/>
      <c r="E48" s="55"/>
      <c r="F48" s="56"/>
      <c r="G48" s="58"/>
    </row>
    <row r="49" spans="1:7" ht="13.5" customHeight="1" x14ac:dyDescent="0.25">
      <c r="A49" s="166">
        <v>41</v>
      </c>
      <c r="B49" s="53"/>
      <c r="C49" s="64" t="s">
        <v>55</v>
      </c>
      <c r="D49" s="166"/>
      <c r="E49" s="63">
        <f>E47+E28+E23</f>
        <v>39601011.260000005</v>
      </c>
      <c r="F49" s="63">
        <f>F47+F28+F23</f>
        <v>37485458.700000003</v>
      </c>
      <c r="G49" s="63">
        <f>G47+G28+G23</f>
        <v>77086469.960000008</v>
      </c>
    </row>
    <row r="50" spans="1:7" ht="13.5" customHeight="1" x14ac:dyDescent="0.25">
      <c r="A50" s="166">
        <v>42</v>
      </c>
      <c r="B50" s="53"/>
      <c r="C50" s="64" t="s">
        <v>56</v>
      </c>
      <c r="D50" s="166"/>
      <c r="E50" s="55">
        <f>-E46</f>
        <v>655197.03</v>
      </c>
      <c r="F50" s="55">
        <f>-F46</f>
        <v>722886</v>
      </c>
      <c r="G50" s="62">
        <f>-G46</f>
        <v>1378083.03</v>
      </c>
    </row>
    <row r="51" spans="1:7" ht="14.25" customHeight="1" x14ac:dyDescent="0.25">
      <c r="A51" s="166">
        <v>43</v>
      </c>
      <c r="B51" s="53"/>
      <c r="C51" s="64" t="s">
        <v>17</v>
      </c>
      <c r="D51" s="166"/>
      <c r="E51" s="63">
        <f>SUM(E49:E50)</f>
        <v>40256208.290000007</v>
      </c>
      <c r="F51" s="63">
        <f>SUM(F49:F50)</f>
        <v>38208344.700000003</v>
      </c>
      <c r="G51" s="63">
        <f>SUM(G49:G50)</f>
        <v>78464552.99000001</v>
      </c>
    </row>
    <row r="52" spans="1:7" ht="13.5" customHeight="1" x14ac:dyDescent="0.25">
      <c r="A52" s="166">
        <v>44</v>
      </c>
      <c r="B52" s="53"/>
      <c r="C52" s="64"/>
      <c r="D52" s="166"/>
      <c r="E52" s="55"/>
      <c r="F52" s="56"/>
      <c r="G52" s="57"/>
    </row>
    <row r="53" spans="1:7" ht="13.5" customHeight="1" x14ac:dyDescent="0.25">
      <c r="A53" s="166">
        <v>45</v>
      </c>
      <c r="B53" s="53"/>
      <c r="C53" s="64" t="s">
        <v>57</v>
      </c>
      <c r="D53" s="166"/>
      <c r="E53" s="65">
        <f>E49/E51</f>
        <v>0.98372432333219129</v>
      </c>
      <c r="F53" s="65">
        <f>F49/F51</f>
        <v>0.98108041566113702</v>
      </c>
      <c r="G53" s="66">
        <f>G49/G51</f>
        <v>0.98243687145996195</v>
      </c>
    </row>
    <row r="54" spans="1:7" ht="14.25" customHeight="1" x14ac:dyDescent="0.25">
      <c r="A54" s="174">
        <v>46</v>
      </c>
      <c r="B54" s="70"/>
      <c r="C54" s="175" t="s">
        <v>58</v>
      </c>
      <c r="D54" s="174"/>
      <c r="E54" s="176">
        <f>E50/E51</f>
        <v>1.6275676667808693E-2</v>
      </c>
      <c r="F54" s="176">
        <f>F50/F51</f>
        <v>1.8919584338863021E-2</v>
      </c>
      <c r="G54" s="177">
        <f>G50/G51</f>
        <v>1.7563128540038088E-2</v>
      </c>
    </row>
    <row r="55" spans="1:7" hidden="1" x14ac:dyDescent="0.25"/>
    <row r="56" spans="1:7" hidden="1" x14ac:dyDescent="0.25">
      <c r="A56" s="12">
        <v>45</v>
      </c>
      <c r="B56" s="179"/>
      <c r="C56" s="180" t="s">
        <v>152</v>
      </c>
      <c r="D56" s="181"/>
      <c r="E56" s="24"/>
      <c r="F56" s="24"/>
      <c r="G56" s="24"/>
    </row>
    <row r="57" spans="1:7" hidden="1" x14ac:dyDescent="0.25">
      <c r="A57" s="12">
        <v>46</v>
      </c>
      <c r="B57" s="13">
        <v>5001</v>
      </c>
      <c r="C57" s="77" t="s">
        <v>18</v>
      </c>
      <c r="D57" s="135" t="s">
        <v>67</v>
      </c>
      <c r="E57" s="17">
        <v>29349814.009999987</v>
      </c>
      <c r="F57" s="17">
        <v>27480875.690000013</v>
      </c>
      <c r="G57" s="171">
        <f t="shared" ref="G57:G99" si="2">E57+F57</f>
        <v>56830689.700000003</v>
      </c>
    </row>
    <row r="58" spans="1:7" hidden="1" x14ac:dyDescent="0.25">
      <c r="A58" s="12">
        <v>47</v>
      </c>
      <c r="B58" s="22">
        <v>5020</v>
      </c>
      <c r="C58" s="137" t="s">
        <v>24</v>
      </c>
      <c r="D58" s="135" t="s">
        <v>67</v>
      </c>
      <c r="E58" s="17">
        <v>2172175.13</v>
      </c>
      <c r="F58" s="17">
        <v>2064503.83</v>
      </c>
      <c r="G58" s="171">
        <f t="shared" si="2"/>
        <v>4236678.96</v>
      </c>
    </row>
    <row r="59" spans="1:7" hidden="1" x14ac:dyDescent="0.25">
      <c r="A59" s="12">
        <v>48</v>
      </c>
      <c r="B59" s="22">
        <v>5021</v>
      </c>
      <c r="C59" s="137" t="s">
        <v>25</v>
      </c>
      <c r="D59" s="135" t="s">
        <v>67</v>
      </c>
      <c r="E59" s="17">
        <v>1443965.8900000006</v>
      </c>
      <c r="F59" s="17">
        <v>1348877.5300000003</v>
      </c>
      <c r="G59" s="171">
        <f t="shared" si="2"/>
        <v>2792843.4200000009</v>
      </c>
    </row>
    <row r="60" spans="1:7" hidden="1" x14ac:dyDescent="0.25">
      <c r="A60" s="12">
        <v>49</v>
      </c>
      <c r="B60" s="22">
        <v>5022</v>
      </c>
      <c r="C60" s="137" t="s">
        <v>26</v>
      </c>
      <c r="D60" s="135" t="s">
        <v>67</v>
      </c>
      <c r="E60" s="17">
        <v>41226.179999999993</v>
      </c>
      <c r="F60" s="17">
        <v>81546.81</v>
      </c>
      <c r="G60" s="171">
        <f t="shared" si="2"/>
        <v>122772.98999999999</v>
      </c>
    </row>
    <row r="61" spans="1:7" hidden="1" x14ac:dyDescent="0.25">
      <c r="A61" s="12">
        <v>50</v>
      </c>
      <c r="B61" s="22">
        <v>5023</v>
      </c>
      <c r="C61" s="137" t="s">
        <v>27</v>
      </c>
      <c r="D61" s="135" t="s">
        <v>67</v>
      </c>
      <c r="E61" s="17">
        <v>1297986.7300000002</v>
      </c>
      <c r="F61" s="17">
        <v>1226418.4600000002</v>
      </c>
      <c r="G61" s="171">
        <f t="shared" si="2"/>
        <v>2524405.1900000004</v>
      </c>
    </row>
    <row r="62" spans="1:7" hidden="1" x14ac:dyDescent="0.25">
      <c r="A62" s="12">
        <v>51</v>
      </c>
      <c r="B62" s="22">
        <v>5024</v>
      </c>
      <c r="C62" s="137" t="s">
        <v>28</v>
      </c>
      <c r="D62" s="135" t="s">
        <v>67</v>
      </c>
      <c r="E62" s="17">
        <v>68720.17</v>
      </c>
      <c r="F62" s="17">
        <v>71296.84</v>
      </c>
      <c r="G62" s="171">
        <f t="shared" si="2"/>
        <v>140017.01</v>
      </c>
    </row>
    <row r="63" spans="1:7" hidden="1" x14ac:dyDescent="0.25">
      <c r="A63" s="12">
        <v>52</v>
      </c>
      <c r="B63" s="22">
        <v>5032</v>
      </c>
      <c r="C63" s="137" t="s">
        <v>34</v>
      </c>
      <c r="D63" s="135" t="s">
        <v>67</v>
      </c>
      <c r="E63" s="17">
        <v>276858.94999999995</v>
      </c>
      <c r="F63" s="17">
        <v>255114.30000000005</v>
      </c>
      <c r="G63" s="171">
        <f t="shared" si="2"/>
        <v>531973.25</v>
      </c>
    </row>
    <row r="64" spans="1:7" hidden="1" x14ac:dyDescent="0.25">
      <c r="A64" s="12">
        <v>53</v>
      </c>
      <c r="B64" s="22">
        <v>5033</v>
      </c>
      <c r="C64" s="137" t="s">
        <v>35</v>
      </c>
      <c r="D64" s="135" t="s">
        <v>67</v>
      </c>
      <c r="E64" s="17">
        <v>7481.0599999999995</v>
      </c>
      <c r="F64" s="17">
        <v>12112.400000000001</v>
      </c>
      <c r="G64" s="171">
        <f t="shared" si="2"/>
        <v>19593.46</v>
      </c>
    </row>
    <row r="65" spans="1:7" hidden="1" x14ac:dyDescent="0.25">
      <c r="A65" s="12">
        <v>54</v>
      </c>
      <c r="B65" s="22">
        <v>5034</v>
      </c>
      <c r="C65" s="137" t="s">
        <v>36</v>
      </c>
      <c r="D65" s="135" t="s">
        <v>67</v>
      </c>
      <c r="E65" s="17">
        <v>77508.449999999983</v>
      </c>
      <c r="F65" s="17">
        <v>91285.159999999989</v>
      </c>
      <c r="G65" s="171">
        <f t="shared" si="2"/>
        <v>168793.61</v>
      </c>
    </row>
    <row r="66" spans="1:7" hidden="1" x14ac:dyDescent="0.25">
      <c r="A66" s="12">
        <v>55</v>
      </c>
      <c r="B66" s="22">
        <v>5035</v>
      </c>
      <c r="C66" s="137" t="s">
        <v>37</v>
      </c>
      <c r="D66" s="135" t="s">
        <v>67</v>
      </c>
      <c r="E66" s="17">
        <v>392270.77999999997</v>
      </c>
      <c r="F66" s="17">
        <v>386929.05000000005</v>
      </c>
      <c r="G66" s="171">
        <f t="shared" si="2"/>
        <v>779199.83000000007</v>
      </c>
    </row>
    <row r="67" spans="1:7" hidden="1" x14ac:dyDescent="0.25">
      <c r="A67" s="12">
        <v>56</v>
      </c>
      <c r="B67" s="22">
        <v>5036</v>
      </c>
      <c r="C67" s="137" t="s">
        <v>38</v>
      </c>
      <c r="D67" s="135" t="s">
        <v>67</v>
      </c>
      <c r="E67" s="17">
        <v>59870.209999999992</v>
      </c>
      <c r="F67" s="17">
        <v>49715.560000000012</v>
      </c>
      <c r="G67" s="171">
        <f t="shared" si="2"/>
        <v>109585.77</v>
      </c>
    </row>
    <row r="68" spans="1:7" hidden="1" x14ac:dyDescent="0.25">
      <c r="A68" s="12">
        <v>57</v>
      </c>
      <c r="B68" s="13">
        <v>5039</v>
      </c>
      <c r="C68" s="137" t="s">
        <v>40</v>
      </c>
      <c r="D68" s="135" t="s">
        <v>67</v>
      </c>
      <c r="E68" s="17">
        <v>757.23</v>
      </c>
      <c r="F68" s="17">
        <v>646.0200000000001</v>
      </c>
      <c r="G68" s="171">
        <f t="shared" si="2"/>
        <v>1403.25</v>
      </c>
    </row>
    <row r="69" spans="1:7" hidden="1" x14ac:dyDescent="0.25">
      <c r="A69" s="12">
        <v>58</v>
      </c>
      <c r="B69" s="13">
        <v>5040</v>
      </c>
      <c r="C69" s="137" t="s">
        <v>41</v>
      </c>
      <c r="D69" s="135" t="s">
        <v>67</v>
      </c>
      <c r="E69" s="17">
        <v>9088.44</v>
      </c>
      <c r="F69" s="17">
        <v>5662.15</v>
      </c>
      <c r="G69" s="171">
        <f t="shared" si="2"/>
        <v>14750.59</v>
      </c>
    </row>
    <row r="70" spans="1:7" hidden="1" x14ac:dyDescent="0.25">
      <c r="A70" s="12">
        <v>59</v>
      </c>
      <c r="B70" s="13"/>
      <c r="C70" s="137" t="s">
        <v>101</v>
      </c>
      <c r="D70" s="135"/>
      <c r="E70" s="24">
        <f>SUM(E57:E69)</f>
        <v>35197723.229999989</v>
      </c>
      <c r="F70" s="24">
        <f>SUM(F57:F69)</f>
        <v>33074983.800000008</v>
      </c>
      <c r="G70" s="24">
        <f t="shared" si="2"/>
        <v>68272707.030000001</v>
      </c>
    </row>
    <row r="71" spans="1:7" hidden="1" x14ac:dyDescent="0.25">
      <c r="A71" s="12">
        <v>60</v>
      </c>
      <c r="B71" s="13"/>
      <c r="C71" s="137"/>
      <c r="D71" s="135"/>
      <c r="E71" s="17"/>
      <c r="F71" s="17"/>
      <c r="G71" s="17">
        <f t="shared" si="2"/>
        <v>0</v>
      </c>
    </row>
    <row r="72" spans="1:7" hidden="1" x14ac:dyDescent="0.25">
      <c r="A72" s="12">
        <v>61</v>
      </c>
      <c r="B72" s="13">
        <v>5005</v>
      </c>
      <c r="C72" s="27" t="s">
        <v>21</v>
      </c>
      <c r="D72" s="15" t="s">
        <v>21</v>
      </c>
      <c r="E72" s="17">
        <v>1993676.3599999999</v>
      </c>
      <c r="F72" s="17">
        <v>2162809.4999999995</v>
      </c>
      <c r="G72" s="17">
        <f t="shared" si="2"/>
        <v>4156485.8599999994</v>
      </c>
    </row>
    <row r="73" spans="1:7" hidden="1" x14ac:dyDescent="0.25">
      <c r="A73" s="12">
        <v>62</v>
      </c>
      <c r="B73" s="13">
        <v>5030</v>
      </c>
      <c r="C73" s="27" t="s">
        <v>32</v>
      </c>
      <c r="D73" s="15" t="s">
        <v>21</v>
      </c>
      <c r="E73" s="17">
        <v>281571.86000000004</v>
      </c>
      <c r="F73" s="17">
        <v>293791.68000000005</v>
      </c>
      <c r="G73" s="17">
        <f t="shared" si="2"/>
        <v>575363.54</v>
      </c>
    </row>
    <row r="74" spans="1:7" hidden="1" x14ac:dyDescent="0.25">
      <c r="A74" s="12">
        <v>63</v>
      </c>
      <c r="B74" s="13">
        <v>5037</v>
      </c>
      <c r="C74" s="27" t="s">
        <v>39</v>
      </c>
      <c r="D74" s="15" t="s">
        <v>21</v>
      </c>
      <c r="E74" s="17">
        <v>606068.80999999982</v>
      </c>
      <c r="F74" s="17">
        <v>287691.27</v>
      </c>
      <c r="G74" s="17">
        <f t="shared" si="2"/>
        <v>893760.07999999984</v>
      </c>
    </row>
    <row r="75" spans="1:7" hidden="1" x14ac:dyDescent="0.25">
      <c r="A75" s="12">
        <v>64</v>
      </c>
      <c r="B75" s="13"/>
      <c r="C75" s="27" t="s">
        <v>102</v>
      </c>
      <c r="D75" s="15"/>
      <c r="E75" s="24">
        <f>SUM(E72:E74)</f>
        <v>2881317.0299999993</v>
      </c>
      <c r="F75" s="24">
        <f>SUM(F72:F74)</f>
        <v>2744292.4499999997</v>
      </c>
      <c r="G75" s="24">
        <f t="shared" si="2"/>
        <v>5625609.4799999986</v>
      </c>
    </row>
    <row r="76" spans="1:7" hidden="1" x14ac:dyDescent="0.25">
      <c r="A76" s="12">
        <v>65</v>
      </c>
      <c r="B76" s="13"/>
      <c r="C76" s="27"/>
      <c r="D76" s="15"/>
      <c r="E76" s="17"/>
      <c r="F76" s="17"/>
      <c r="G76" s="17">
        <f t="shared" si="2"/>
        <v>0</v>
      </c>
    </row>
    <row r="77" spans="1:7" hidden="1" x14ac:dyDescent="0.25">
      <c r="A77" s="12">
        <v>66</v>
      </c>
      <c r="B77" s="13">
        <v>5004</v>
      </c>
      <c r="C77" s="27" t="s">
        <v>20</v>
      </c>
      <c r="D77" s="15" t="s">
        <v>68</v>
      </c>
      <c r="E77" s="17">
        <v>82904.659999999989</v>
      </c>
      <c r="F77" s="17">
        <v>65436.880000000026</v>
      </c>
      <c r="G77" s="17">
        <f t="shared" si="2"/>
        <v>148341.54</v>
      </c>
    </row>
    <row r="78" spans="1:7" hidden="1" x14ac:dyDescent="0.25">
      <c r="A78" s="12">
        <v>67</v>
      </c>
      <c r="B78" s="13">
        <v>5006</v>
      </c>
      <c r="C78" s="27" t="s">
        <v>22</v>
      </c>
      <c r="D78" s="15" t="s">
        <v>68</v>
      </c>
      <c r="E78" s="17">
        <v>617611.09000000008</v>
      </c>
      <c r="F78" s="17">
        <v>476352.67000000004</v>
      </c>
      <c r="G78" s="17">
        <f t="shared" si="2"/>
        <v>1093963.7600000002</v>
      </c>
    </row>
    <row r="79" spans="1:7" hidden="1" x14ac:dyDescent="0.25">
      <c r="A79" s="12">
        <v>68</v>
      </c>
      <c r="B79" s="13">
        <v>5010</v>
      </c>
      <c r="C79" s="27" t="s">
        <v>61</v>
      </c>
      <c r="D79" s="15" t="s">
        <v>68</v>
      </c>
      <c r="E79" s="17">
        <v>0</v>
      </c>
      <c r="F79" s="17">
        <v>0</v>
      </c>
      <c r="G79" s="17">
        <f t="shared" si="2"/>
        <v>0</v>
      </c>
    </row>
    <row r="80" spans="1:7" hidden="1" x14ac:dyDescent="0.25">
      <c r="A80" s="12">
        <v>69</v>
      </c>
      <c r="B80" s="13">
        <v>5018</v>
      </c>
      <c r="C80" s="27" t="s">
        <v>23</v>
      </c>
      <c r="D80" s="15" t="s">
        <v>68</v>
      </c>
      <c r="E80" s="17">
        <v>80114.160000000018</v>
      </c>
      <c r="F80" s="17">
        <v>104400.96000000002</v>
      </c>
      <c r="G80" s="17">
        <f t="shared" si="2"/>
        <v>184515.12000000005</v>
      </c>
    </row>
    <row r="81" spans="1:7" hidden="1" x14ac:dyDescent="0.25">
      <c r="A81" s="12">
        <v>70</v>
      </c>
      <c r="B81" s="13">
        <v>5025</v>
      </c>
      <c r="C81" s="27" t="s">
        <v>29</v>
      </c>
      <c r="D81" s="15" t="s">
        <v>68</v>
      </c>
      <c r="E81" s="17">
        <v>101882.48</v>
      </c>
      <c r="F81" s="17">
        <v>49240.13</v>
      </c>
      <c r="G81" s="17">
        <f t="shared" si="2"/>
        <v>151122.60999999999</v>
      </c>
    </row>
    <row r="82" spans="1:7" hidden="1" x14ac:dyDescent="0.25">
      <c r="A82" s="12">
        <v>71</v>
      </c>
      <c r="B82" s="13">
        <v>5026</v>
      </c>
      <c r="C82" s="27" t="s">
        <v>30</v>
      </c>
      <c r="D82" s="15" t="s">
        <v>68</v>
      </c>
      <c r="E82" s="17">
        <v>396515.7</v>
      </c>
      <c r="F82" s="17">
        <v>359921.41</v>
      </c>
      <c r="G82" s="17">
        <f t="shared" si="2"/>
        <v>756437.11</v>
      </c>
    </row>
    <row r="83" spans="1:7" hidden="1" x14ac:dyDescent="0.25">
      <c r="A83" s="12">
        <v>72</v>
      </c>
      <c r="B83" s="13">
        <v>5028</v>
      </c>
      <c r="C83" s="27" t="s">
        <v>31</v>
      </c>
      <c r="D83" s="15" t="s">
        <v>68</v>
      </c>
      <c r="E83" s="17">
        <v>198534.01999999996</v>
      </c>
      <c r="F83" s="17">
        <v>268267.90000000002</v>
      </c>
      <c r="G83" s="17">
        <f t="shared" si="2"/>
        <v>466801.91999999998</v>
      </c>
    </row>
    <row r="84" spans="1:7" hidden="1" x14ac:dyDescent="0.25">
      <c r="A84" s="12">
        <v>73</v>
      </c>
      <c r="B84" s="22">
        <v>5031</v>
      </c>
      <c r="C84" s="137" t="s">
        <v>33</v>
      </c>
      <c r="D84" s="15" t="s">
        <v>68</v>
      </c>
      <c r="E84" s="17">
        <v>3584.1600000000003</v>
      </c>
      <c r="F84" s="17">
        <v>5756.4799999999987</v>
      </c>
      <c r="G84" s="17">
        <f t="shared" si="2"/>
        <v>9340.64</v>
      </c>
    </row>
    <row r="85" spans="1:7" hidden="1" x14ac:dyDescent="0.25">
      <c r="A85" s="12">
        <v>74</v>
      </c>
      <c r="B85" s="13">
        <v>5113</v>
      </c>
      <c r="C85" s="27" t="s">
        <v>42</v>
      </c>
      <c r="D85" s="15" t="s">
        <v>68</v>
      </c>
      <c r="E85" s="17">
        <v>52033.149999999987</v>
      </c>
      <c r="F85" s="17">
        <v>65157.170000000006</v>
      </c>
      <c r="G85" s="17">
        <f t="shared" si="2"/>
        <v>117190.31999999999</v>
      </c>
    </row>
    <row r="86" spans="1:7" hidden="1" x14ac:dyDescent="0.25">
      <c r="A86" s="12">
        <v>75</v>
      </c>
      <c r="B86" s="13">
        <v>5125</v>
      </c>
      <c r="C86" s="27" t="s">
        <v>43</v>
      </c>
      <c r="D86" s="15" t="s">
        <v>68</v>
      </c>
      <c r="E86" s="17">
        <v>35704.739999999991</v>
      </c>
      <c r="F86" s="17">
        <v>23930.249999999989</v>
      </c>
      <c r="G86" s="17">
        <f t="shared" si="2"/>
        <v>59634.989999999976</v>
      </c>
    </row>
    <row r="87" spans="1:7" hidden="1" x14ac:dyDescent="0.25">
      <c r="A87" s="12">
        <v>76</v>
      </c>
      <c r="B87" s="13">
        <v>5133</v>
      </c>
      <c r="C87" s="27" t="s">
        <v>44</v>
      </c>
      <c r="D87" s="15" t="s">
        <v>68</v>
      </c>
      <c r="E87" s="17">
        <v>139915.89999999988</v>
      </c>
      <c r="F87" s="17">
        <v>121680.94999999994</v>
      </c>
      <c r="G87" s="17">
        <f t="shared" si="2"/>
        <v>261596.8499999998</v>
      </c>
    </row>
    <row r="88" spans="1:7" hidden="1" x14ac:dyDescent="0.25">
      <c r="A88" s="12">
        <v>77</v>
      </c>
      <c r="B88" s="13">
        <v>5140</v>
      </c>
      <c r="C88" s="27" t="s">
        <v>45</v>
      </c>
      <c r="D88" s="15" t="s">
        <v>68</v>
      </c>
      <c r="E88" s="17">
        <v>25762.32</v>
      </c>
      <c r="F88" s="17">
        <v>10361.120000000003</v>
      </c>
      <c r="G88" s="17">
        <f t="shared" si="2"/>
        <v>36123.440000000002</v>
      </c>
    </row>
    <row r="89" spans="1:7" hidden="1" x14ac:dyDescent="0.25">
      <c r="A89" s="12">
        <v>78</v>
      </c>
      <c r="B89" s="13">
        <v>5150</v>
      </c>
      <c r="C89" s="27" t="s">
        <v>46</v>
      </c>
      <c r="D89" s="15" t="s">
        <v>68</v>
      </c>
      <c r="E89" s="17">
        <v>149646.88</v>
      </c>
      <c r="F89" s="17">
        <v>71265.399999999994</v>
      </c>
      <c r="G89" s="17">
        <f t="shared" si="2"/>
        <v>220912.28</v>
      </c>
    </row>
    <row r="90" spans="1:7" hidden="1" x14ac:dyDescent="0.25">
      <c r="A90" s="12">
        <v>79</v>
      </c>
      <c r="B90" s="13">
        <v>5185</v>
      </c>
      <c r="C90" s="27" t="s">
        <v>47</v>
      </c>
      <c r="D90" s="15" t="s">
        <v>68</v>
      </c>
      <c r="E90" s="17">
        <v>8469685.0000000019</v>
      </c>
      <c r="F90" s="17">
        <v>7898131.7400000039</v>
      </c>
      <c r="G90" s="17">
        <f t="shared" si="2"/>
        <v>16367816.740000006</v>
      </c>
    </row>
    <row r="91" spans="1:7" hidden="1" x14ac:dyDescent="0.25">
      <c r="A91" s="12">
        <v>80</v>
      </c>
      <c r="B91" s="13">
        <v>5186</v>
      </c>
      <c r="C91" s="27" t="s">
        <v>48</v>
      </c>
      <c r="D91" s="15" t="s">
        <v>68</v>
      </c>
      <c r="E91" s="17">
        <v>7138.74</v>
      </c>
      <c r="F91" s="17">
        <v>7138.7000000000007</v>
      </c>
      <c r="G91" s="17">
        <f t="shared" si="2"/>
        <v>14277.44</v>
      </c>
    </row>
    <row r="92" spans="1:7" hidden="1" x14ac:dyDescent="0.25">
      <c r="A92" s="12">
        <v>81</v>
      </c>
      <c r="B92" s="13">
        <v>5190</v>
      </c>
      <c r="C92" s="27" t="s">
        <v>49</v>
      </c>
      <c r="D92" s="15" t="s">
        <v>68</v>
      </c>
      <c r="E92" s="17">
        <v>2352033.2099999972</v>
      </c>
      <c r="F92" s="17">
        <v>2207738.4099999955</v>
      </c>
      <c r="G92" s="17">
        <f t="shared" si="2"/>
        <v>4559771.6199999927</v>
      </c>
    </row>
    <row r="93" spans="1:7" hidden="1" x14ac:dyDescent="0.25">
      <c r="A93" s="12">
        <v>82</v>
      </c>
      <c r="B93" s="13">
        <v>5191</v>
      </c>
      <c r="C93" s="27" t="s">
        <v>50</v>
      </c>
      <c r="D93" s="15" t="s">
        <v>68</v>
      </c>
      <c r="E93" s="17">
        <v>551889.04000000295</v>
      </c>
      <c r="F93" s="17">
        <v>518046.56000000105</v>
      </c>
      <c r="G93" s="17">
        <f t="shared" si="2"/>
        <v>1069935.6000000041</v>
      </c>
    </row>
    <row r="94" spans="1:7" hidden="1" x14ac:dyDescent="0.25">
      <c r="A94" s="12">
        <v>83</v>
      </c>
      <c r="B94" s="13">
        <v>5196</v>
      </c>
      <c r="C94" s="27" t="s">
        <v>51</v>
      </c>
      <c r="D94" s="15" t="s">
        <v>68</v>
      </c>
      <c r="E94" s="17">
        <v>6457801.8199999947</v>
      </c>
      <c r="F94" s="17">
        <v>6054696.7799999984</v>
      </c>
      <c r="G94" s="17">
        <f t="shared" si="2"/>
        <v>12512498.599999994</v>
      </c>
    </row>
    <row r="95" spans="1:7" hidden="1" x14ac:dyDescent="0.25">
      <c r="A95" s="12">
        <v>84</v>
      </c>
      <c r="B95" s="53" t="s">
        <v>52</v>
      </c>
      <c r="C95" s="27" t="s">
        <v>104</v>
      </c>
      <c r="D95" s="15" t="s">
        <v>68</v>
      </c>
      <c r="E95" s="17">
        <f>-1391548.3</f>
        <v>-1391548.3</v>
      </c>
      <c r="F95" s="17">
        <f>-736117.1</f>
        <v>-736117.1</v>
      </c>
      <c r="G95" s="17">
        <f t="shared" si="2"/>
        <v>-2127665.4</v>
      </c>
    </row>
    <row r="96" spans="1:7" hidden="1" x14ac:dyDescent="0.25">
      <c r="A96" s="12">
        <v>85</v>
      </c>
      <c r="B96" s="13"/>
      <c r="C96" s="27" t="s">
        <v>106</v>
      </c>
      <c r="D96" s="15"/>
      <c r="E96" s="24">
        <f>SUM(E77:E95)</f>
        <v>18331208.769999996</v>
      </c>
      <c r="F96" s="24">
        <f>SUM(F77:F95)</f>
        <v>17571406.409999996</v>
      </c>
      <c r="G96" s="24">
        <f t="shared" si="2"/>
        <v>35902615.179999992</v>
      </c>
    </row>
    <row r="97" spans="1:7" hidden="1" x14ac:dyDescent="0.25">
      <c r="A97" s="12">
        <v>86</v>
      </c>
      <c r="B97" s="13"/>
      <c r="C97" s="27"/>
      <c r="D97" s="15"/>
      <c r="E97" s="17"/>
      <c r="F97" s="17"/>
      <c r="G97" s="17">
        <f t="shared" si="2"/>
        <v>0</v>
      </c>
    </row>
    <row r="98" spans="1:7" hidden="1" x14ac:dyDescent="0.25">
      <c r="A98" s="12">
        <v>87</v>
      </c>
      <c r="B98" s="13"/>
      <c r="C98" s="64" t="s">
        <v>55</v>
      </c>
      <c r="D98" s="166"/>
      <c r="E98" s="63">
        <f>E96+E75+E70</f>
        <v>56410249.029999986</v>
      </c>
      <c r="F98" s="63">
        <f>F96+F75+F70</f>
        <v>53390682.660000004</v>
      </c>
      <c r="G98" s="63">
        <f>G96+G75+G70</f>
        <v>109800931.69</v>
      </c>
    </row>
    <row r="99" spans="1:7" hidden="1" x14ac:dyDescent="0.25">
      <c r="A99" s="12">
        <v>88</v>
      </c>
      <c r="B99" s="13"/>
      <c r="C99" s="64" t="s">
        <v>56</v>
      </c>
      <c r="D99" s="166"/>
      <c r="E99" s="55">
        <f>-E95</f>
        <v>1391548.3</v>
      </c>
      <c r="F99" s="55">
        <f>-F95</f>
        <v>736117.1</v>
      </c>
      <c r="G99" s="17">
        <f t="shared" si="2"/>
        <v>2127665.4</v>
      </c>
    </row>
    <row r="100" spans="1:7" hidden="1" x14ac:dyDescent="0.25">
      <c r="A100" s="12">
        <v>89</v>
      </c>
      <c r="B100" s="13"/>
      <c r="C100" s="64" t="s">
        <v>17</v>
      </c>
      <c r="D100" s="166"/>
      <c r="E100" s="63">
        <f>SUM(E98:E99)</f>
        <v>57801797.329999983</v>
      </c>
      <c r="F100" s="63">
        <f>SUM(F98:F99)</f>
        <v>54126799.760000005</v>
      </c>
      <c r="G100" s="63">
        <f>SUM(G98:G99)</f>
        <v>111928597.09</v>
      </c>
    </row>
    <row r="101" spans="1:7" hidden="1" x14ac:dyDescent="0.25">
      <c r="A101" s="12">
        <v>90</v>
      </c>
      <c r="B101" s="13"/>
      <c r="C101" s="64"/>
      <c r="D101" s="166"/>
      <c r="E101" s="55"/>
      <c r="F101" s="56"/>
      <c r="G101" s="57"/>
    </row>
    <row r="102" spans="1:7" hidden="1" x14ac:dyDescent="0.25">
      <c r="A102" s="12">
        <v>91</v>
      </c>
      <c r="B102" s="13"/>
      <c r="C102" s="64" t="s">
        <v>57</v>
      </c>
      <c r="D102" s="166"/>
      <c r="E102" s="65">
        <f>E98/E100</f>
        <v>0.97592551850843978</v>
      </c>
      <c r="F102" s="65">
        <f>F98/F100</f>
        <v>0.9864001362862026</v>
      </c>
      <c r="G102" s="66">
        <f>G98/G100</f>
        <v>0.98099086868488861</v>
      </c>
    </row>
    <row r="103" spans="1:7" hidden="1" x14ac:dyDescent="0.25">
      <c r="A103" s="30">
        <v>92</v>
      </c>
      <c r="B103" s="182"/>
      <c r="C103" s="175" t="s">
        <v>58</v>
      </c>
      <c r="D103" s="174"/>
      <c r="E103" s="176">
        <f>E99/E100</f>
        <v>2.4074481491560228E-2</v>
      </c>
      <c r="F103" s="176">
        <f>F99/F100</f>
        <v>1.3599863713797365E-2</v>
      </c>
      <c r="G103" s="177">
        <f>G99/G100</f>
        <v>1.9009131315111349E-2</v>
      </c>
    </row>
    <row r="104" spans="1:7" hidden="1" x14ac:dyDescent="0.25"/>
    <row r="105" spans="1:7" hidden="1" x14ac:dyDescent="0.25">
      <c r="A105" s="12">
        <v>93</v>
      </c>
      <c r="B105" s="179"/>
      <c r="C105" s="96" t="s">
        <v>60</v>
      </c>
      <c r="D105" s="181"/>
      <c r="E105" s="24"/>
      <c r="F105" s="24"/>
      <c r="G105" s="24"/>
    </row>
    <row r="106" spans="1:7" hidden="1" x14ac:dyDescent="0.25">
      <c r="A106" s="12">
        <v>94</v>
      </c>
      <c r="B106" s="13">
        <v>5001</v>
      </c>
      <c r="C106" s="77" t="s">
        <v>18</v>
      </c>
      <c r="D106" s="135" t="s">
        <v>67</v>
      </c>
      <c r="E106" s="17">
        <v>28072172.640000023</v>
      </c>
      <c r="F106" s="37">
        <v>27021206.230000004</v>
      </c>
      <c r="G106" s="171">
        <f t="shared" ref="G106:G148" si="3">E106+F106</f>
        <v>55093378.870000027</v>
      </c>
    </row>
    <row r="107" spans="1:7" hidden="1" x14ac:dyDescent="0.25">
      <c r="A107" s="12">
        <v>95</v>
      </c>
      <c r="B107" s="22">
        <v>5020</v>
      </c>
      <c r="C107" s="137" t="s">
        <v>24</v>
      </c>
      <c r="D107" s="135" t="s">
        <v>67</v>
      </c>
      <c r="E107" s="17">
        <v>2015188.84</v>
      </c>
      <c r="F107" s="37">
        <v>2071781.4999999993</v>
      </c>
      <c r="G107" s="171">
        <f t="shared" si="3"/>
        <v>4086970.3399999994</v>
      </c>
    </row>
    <row r="108" spans="1:7" hidden="1" x14ac:dyDescent="0.25">
      <c r="A108" s="12">
        <v>96</v>
      </c>
      <c r="B108" s="22">
        <v>5021</v>
      </c>
      <c r="C108" s="137" t="s">
        <v>25</v>
      </c>
      <c r="D108" s="135" t="s">
        <v>67</v>
      </c>
      <c r="E108" s="17">
        <v>1353590.5100000009</v>
      </c>
      <c r="F108" s="37">
        <v>1335653.6300000001</v>
      </c>
      <c r="G108" s="171">
        <f t="shared" si="3"/>
        <v>2689244.1400000011</v>
      </c>
    </row>
    <row r="109" spans="1:7" hidden="1" x14ac:dyDescent="0.25">
      <c r="A109" s="12">
        <v>97</v>
      </c>
      <c r="B109" s="22">
        <v>5022</v>
      </c>
      <c r="C109" s="137" t="s">
        <v>26</v>
      </c>
      <c r="D109" s="135" t="s">
        <v>67</v>
      </c>
      <c r="E109" s="17">
        <v>69197.89</v>
      </c>
      <c r="F109" s="37">
        <v>81069.38</v>
      </c>
      <c r="G109" s="171">
        <f t="shared" si="3"/>
        <v>150267.27000000002</v>
      </c>
    </row>
    <row r="110" spans="1:7" hidden="1" x14ac:dyDescent="0.25">
      <c r="A110" s="12">
        <v>98</v>
      </c>
      <c r="B110" s="22">
        <v>5023</v>
      </c>
      <c r="C110" s="137" t="s">
        <v>27</v>
      </c>
      <c r="D110" s="135" t="s">
        <v>67</v>
      </c>
      <c r="E110" s="17">
        <v>1244876.0300000003</v>
      </c>
      <c r="F110" s="37">
        <v>1210238.8099999994</v>
      </c>
      <c r="G110" s="171">
        <f t="shared" si="3"/>
        <v>2455114.84</v>
      </c>
    </row>
    <row r="111" spans="1:7" hidden="1" x14ac:dyDescent="0.25">
      <c r="A111" s="12">
        <v>99</v>
      </c>
      <c r="B111" s="22">
        <v>5024</v>
      </c>
      <c r="C111" s="137" t="s">
        <v>28</v>
      </c>
      <c r="D111" s="135" t="s">
        <v>67</v>
      </c>
      <c r="E111" s="17">
        <v>104093.19000000002</v>
      </c>
      <c r="F111" s="37">
        <v>67922.939999999988</v>
      </c>
      <c r="G111" s="171">
        <f t="shared" si="3"/>
        <v>172016.13</v>
      </c>
    </row>
    <row r="112" spans="1:7" hidden="1" x14ac:dyDescent="0.25">
      <c r="A112" s="12">
        <v>100</v>
      </c>
      <c r="B112" s="22">
        <v>5032</v>
      </c>
      <c r="C112" s="137" t="s">
        <v>34</v>
      </c>
      <c r="D112" s="135" t="s">
        <v>67</v>
      </c>
      <c r="E112" s="17">
        <v>262116.81999999995</v>
      </c>
      <c r="F112" s="37">
        <v>259015.91999999995</v>
      </c>
      <c r="G112" s="171">
        <f t="shared" si="3"/>
        <v>521132.73999999987</v>
      </c>
    </row>
    <row r="113" spans="1:7" hidden="1" x14ac:dyDescent="0.25">
      <c r="A113" s="12">
        <v>101</v>
      </c>
      <c r="B113" s="22">
        <v>5033</v>
      </c>
      <c r="C113" s="137" t="s">
        <v>35</v>
      </c>
      <c r="D113" s="135" t="s">
        <v>67</v>
      </c>
      <c r="E113" s="17">
        <v>13015.340000000002</v>
      </c>
      <c r="F113" s="37">
        <v>8962.16</v>
      </c>
      <c r="G113" s="171">
        <f t="shared" si="3"/>
        <v>21977.5</v>
      </c>
    </row>
    <row r="114" spans="1:7" hidden="1" x14ac:dyDescent="0.25">
      <c r="A114" s="12">
        <v>102</v>
      </c>
      <c r="B114" s="22">
        <v>5034</v>
      </c>
      <c r="C114" s="137" t="s">
        <v>36</v>
      </c>
      <c r="D114" s="135" t="s">
        <v>67</v>
      </c>
      <c r="E114" s="17">
        <v>11185.420000000002</v>
      </c>
      <c r="F114" s="37">
        <v>12839.12</v>
      </c>
      <c r="G114" s="171">
        <f t="shared" si="3"/>
        <v>24024.54</v>
      </c>
    </row>
    <row r="115" spans="1:7" hidden="1" x14ac:dyDescent="0.25">
      <c r="A115" s="12">
        <v>103</v>
      </c>
      <c r="B115" s="22">
        <v>5035</v>
      </c>
      <c r="C115" s="137" t="s">
        <v>37</v>
      </c>
      <c r="D115" s="135" t="s">
        <v>67</v>
      </c>
      <c r="E115" s="17">
        <v>256641.73</v>
      </c>
      <c r="F115" s="37">
        <v>322231.94999999995</v>
      </c>
      <c r="G115" s="171">
        <f t="shared" si="3"/>
        <v>578873.67999999993</v>
      </c>
    </row>
    <row r="116" spans="1:7" hidden="1" x14ac:dyDescent="0.25">
      <c r="A116" s="12">
        <v>104</v>
      </c>
      <c r="B116" s="22">
        <v>5036</v>
      </c>
      <c r="C116" s="137" t="s">
        <v>38</v>
      </c>
      <c r="D116" s="135" t="s">
        <v>67</v>
      </c>
      <c r="E116" s="17">
        <v>45376.910000000011</v>
      </c>
      <c r="F116" s="37">
        <v>50836.669999999991</v>
      </c>
      <c r="G116" s="171">
        <f t="shared" si="3"/>
        <v>96213.58</v>
      </c>
    </row>
    <row r="117" spans="1:7" hidden="1" x14ac:dyDescent="0.25">
      <c r="A117" s="12">
        <v>105</v>
      </c>
      <c r="B117" s="13">
        <v>5039</v>
      </c>
      <c r="C117" s="137" t="s">
        <v>40</v>
      </c>
      <c r="D117" s="135" t="s">
        <v>67</v>
      </c>
      <c r="E117" s="17">
        <v>755.77</v>
      </c>
      <c r="F117" s="37">
        <v>501.45</v>
      </c>
      <c r="G117" s="171">
        <f t="shared" si="3"/>
        <v>1257.22</v>
      </c>
    </row>
    <row r="118" spans="1:7" hidden="1" x14ac:dyDescent="0.25">
      <c r="A118" s="12">
        <v>106</v>
      </c>
      <c r="B118" s="13">
        <v>5040</v>
      </c>
      <c r="C118" s="137" t="s">
        <v>41</v>
      </c>
      <c r="D118" s="135" t="s">
        <v>67</v>
      </c>
      <c r="E118" s="17">
        <v>7468.79</v>
      </c>
      <c r="F118" s="37">
        <v>5169.57</v>
      </c>
      <c r="G118" s="171">
        <f t="shared" si="3"/>
        <v>12638.36</v>
      </c>
    </row>
    <row r="119" spans="1:7" hidden="1" x14ac:dyDescent="0.25">
      <c r="A119" s="12">
        <v>107</v>
      </c>
      <c r="B119" s="13"/>
      <c r="C119" s="137" t="s">
        <v>101</v>
      </c>
      <c r="D119" s="135"/>
      <c r="E119" s="24">
        <f>SUM(E106:E118)</f>
        <v>33455679.880000029</v>
      </c>
      <c r="F119" s="24">
        <f>SUM(F106:F118)</f>
        <v>32447429.330000006</v>
      </c>
      <c r="G119" s="24">
        <f>SUM(G106:G118)</f>
        <v>65903109.210000023</v>
      </c>
    </row>
    <row r="120" spans="1:7" hidden="1" x14ac:dyDescent="0.25">
      <c r="A120" s="12">
        <v>108</v>
      </c>
      <c r="B120" s="13"/>
      <c r="C120" s="137"/>
      <c r="D120" s="135"/>
      <c r="E120" s="17"/>
      <c r="F120" s="17"/>
      <c r="G120" s="17">
        <f t="shared" si="3"/>
        <v>0</v>
      </c>
    </row>
    <row r="121" spans="1:7" hidden="1" x14ac:dyDescent="0.25">
      <c r="A121" s="12">
        <v>109</v>
      </c>
      <c r="B121" s="13">
        <v>5005</v>
      </c>
      <c r="C121" s="27" t="s">
        <v>21</v>
      </c>
      <c r="D121" s="15" t="s">
        <v>21</v>
      </c>
      <c r="E121" s="17">
        <v>1799914.7099999997</v>
      </c>
      <c r="F121" s="17">
        <v>2133631.6899999985</v>
      </c>
      <c r="G121" s="17">
        <f t="shared" si="3"/>
        <v>3933546.3999999985</v>
      </c>
    </row>
    <row r="122" spans="1:7" hidden="1" x14ac:dyDescent="0.25">
      <c r="A122" s="12">
        <v>110</v>
      </c>
      <c r="B122" s="13">
        <v>5030</v>
      </c>
      <c r="C122" s="27" t="s">
        <v>32</v>
      </c>
      <c r="D122" s="15" t="s">
        <v>21</v>
      </c>
      <c r="E122" s="17">
        <v>248712.31</v>
      </c>
      <c r="F122" s="17">
        <v>270030.80999999994</v>
      </c>
      <c r="G122" s="17">
        <f t="shared" si="3"/>
        <v>518743.11999999994</v>
      </c>
    </row>
    <row r="123" spans="1:7" hidden="1" x14ac:dyDescent="0.25">
      <c r="A123" s="12">
        <v>111</v>
      </c>
      <c r="B123" s="13">
        <v>5037</v>
      </c>
      <c r="C123" s="27" t="s">
        <v>39</v>
      </c>
      <c r="D123" s="15" t="s">
        <v>21</v>
      </c>
      <c r="E123" s="17">
        <v>518524.1199999997</v>
      </c>
      <c r="F123" s="17">
        <v>298737.62000000011</v>
      </c>
      <c r="G123" s="17">
        <f t="shared" si="3"/>
        <v>817261.73999999976</v>
      </c>
    </row>
    <row r="124" spans="1:7" hidden="1" x14ac:dyDescent="0.25">
      <c r="A124" s="12">
        <v>112</v>
      </c>
      <c r="B124" s="13"/>
      <c r="C124" s="27" t="s">
        <v>102</v>
      </c>
      <c r="D124" s="15"/>
      <c r="E124" s="24">
        <f>SUM(E121:E123)</f>
        <v>2567151.1399999997</v>
      </c>
      <c r="F124" s="24">
        <f>SUM(F121:F123)</f>
        <v>2702400.1199999987</v>
      </c>
      <c r="G124" s="24">
        <f t="shared" si="3"/>
        <v>5269551.2599999979</v>
      </c>
    </row>
    <row r="125" spans="1:7" hidden="1" x14ac:dyDescent="0.25">
      <c r="A125" s="12">
        <v>113</v>
      </c>
      <c r="B125" s="13"/>
      <c r="C125" s="27"/>
      <c r="D125" s="15"/>
      <c r="E125" s="17"/>
      <c r="F125" s="17"/>
      <c r="G125" s="17">
        <f t="shared" si="3"/>
        <v>0</v>
      </c>
    </row>
    <row r="126" spans="1:7" hidden="1" x14ac:dyDescent="0.25">
      <c r="A126" s="12">
        <v>114</v>
      </c>
      <c r="B126" s="13">
        <v>5004</v>
      </c>
      <c r="C126" s="27" t="s">
        <v>20</v>
      </c>
      <c r="D126" s="15" t="s">
        <v>68</v>
      </c>
      <c r="E126" s="17">
        <v>81566.920000000027</v>
      </c>
      <c r="F126" s="17">
        <v>66138.609999999971</v>
      </c>
      <c r="G126" s="17">
        <f t="shared" si="3"/>
        <v>147705.53</v>
      </c>
    </row>
    <row r="127" spans="1:7" hidden="1" x14ac:dyDescent="0.25">
      <c r="A127" s="12">
        <v>115</v>
      </c>
      <c r="B127" s="13">
        <v>5006</v>
      </c>
      <c r="C127" s="27" t="s">
        <v>22</v>
      </c>
      <c r="D127" s="15" t="s">
        <v>68</v>
      </c>
      <c r="E127" s="17">
        <v>554286.99999999977</v>
      </c>
      <c r="F127" s="17">
        <v>535765.77999999991</v>
      </c>
      <c r="G127" s="17">
        <f t="shared" si="3"/>
        <v>1090052.7799999998</v>
      </c>
    </row>
    <row r="128" spans="1:7" hidden="1" x14ac:dyDescent="0.25">
      <c r="A128" s="12">
        <v>116</v>
      </c>
      <c r="B128" s="13">
        <v>5010</v>
      </c>
      <c r="C128" s="27" t="s">
        <v>61</v>
      </c>
      <c r="D128" s="15" t="s">
        <v>68</v>
      </c>
      <c r="E128" s="17">
        <v>0</v>
      </c>
      <c r="F128" s="17">
        <v>0</v>
      </c>
      <c r="G128" s="17">
        <f t="shared" si="3"/>
        <v>0</v>
      </c>
    </row>
    <row r="129" spans="1:7" hidden="1" x14ac:dyDescent="0.25">
      <c r="A129" s="12">
        <v>117</v>
      </c>
      <c r="B129" s="13">
        <v>5018</v>
      </c>
      <c r="C129" s="27" t="s">
        <v>23</v>
      </c>
      <c r="D129" s="15" t="s">
        <v>68</v>
      </c>
      <c r="E129" s="17">
        <v>78850.920000000042</v>
      </c>
      <c r="F129" s="17">
        <v>110902.93999999997</v>
      </c>
      <c r="G129" s="17">
        <f t="shared" si="3"/>
        <v>189753.86000000002</v>
      </c>
    </row>
    <row r="130" spans="1:7" hidden="1" x14ac:dyDescent="0.25">
      <c r="A130" s="12">
        <v>118</v>
      </c>
      <c r="B130" s="13">
        <v>5025</v>
      </c>
      <c r="C130" s="27" t="s">
        <v>29</v>
      </c>
      <c r="D130" s="15" t="s">
        <v>68</v>
      </c>
      <c r="E130" s="17">
        <v>53936.010000000009</v>
      </c>
      <c r="F130" s="17">
        <v>24496.01</v>
      </c>
      <c r="G130" s="17">
        <f t="shared" si="3"/>
        <v>78432.02</v>
      </c>
    </row>
    <row r="131" spans="1:7" hidden="1" x14ac:dyDescent="0.25">
      <c r="A131" s="12">
        <v>119</v>
      </c>
      <c r="B131" s="13">
        <v>5026</v>
      </c>
      <c r="C131" s="27" t="s">
        <v>30</v>
      </c>
      <c r="D131" s="15" t="s">
        <v>68</v>
      </c>
      <c r="E131" s="17">
        <v>389037.89999999997</v>
      </c>
      <c r="F131" s="17">
        <v>360850.27999999997</v>
      </c>
      <c r="G131" s="17">
        <f t="shared" si="3"/>
        <v>749888.17999999993</v>
      </c>
    </row>
    <row r="132" spans="1:7" hidden="1" x14ac:dyDescent="0.25">
      <c r="A132" s="12">
        <v>120</v>
      </c>
      <c r="B132" s="13">
        <v>5028</v>
      </c>
      <c r="C132" s="27" t="s">
        <v>31</v>
      </c>
      <c r="D132" s="15" t="s">
        <v>68</v>
      </c>
      <c r="E132" s="17">
        <v>161748.88999999996</v>
      </c>
      <c r="F132" s="17">
        <v>272315.45</v>
      </c>
      <c r="G132" s="17">
        <f t="shared" si="3"/>
        <v>434064.33999999997</v>
      </c>
    </row>
    <row r="133" spans="1:7" hidden="1" x14ac:dyDescent="0.25">
      <c r="A133" s="12">
        <v>121</v>
      </c>
      <c r="B133" s="22">
        <v>5031</v>
      </c>
      <c r="C133" s="137" t="s">
        <v>33</v>
      </c>
      <c r="D133" s="15" t="s">
        <v>68</v>
      </c>
      <c r="E133" s="17">
        <v>5345.3600000000006</v>
      </c>
      <c r="F133" s="17">
        <v>7368.36</v>
      </c>
      <c r="G133" s="17">
        <f t="shared" si="3"/>
        <v>12713.720000000001</v>
      </c>
    </row>
    <row r="134" spans="1:7" hidden="1" x14ac:dyDescent="0.25">
      <c r="A134" s="12">
        <v>122</v>
      </c>
      <c r="B134" s="13">
        <v>5113</v>
      </c>
      <c r="C134" s="27" t="s">
        <v>42</v>
      </c>
      <c r="D134" s="15" t="s">
        <v>68</v>
      </c>
      <c r="E134" s="17">
        <v>26161.460000000014</v>
      </c>
      <c r="F134" s="17">
        <v>40700.139999999956</v>
      </c>
      <c r="G134" s="17">
        <f t="shared" si="3"/>
        <v>66861.599999999977</v>
      </c>
    </row>
    <row r="135" spans="1:7" hidden="1" x14ac:dyDescent="0.25">
      <c r="A135" s="12">
        <v>123</v>
      </c>
      <c r="B135" s="13">
        <v>5125</v>
      </c>
      <c r="C135" s="27" t="s">
        <v>43</v>
      </c>
      <c r="D135" s="15" t="s">
        <v>68</v>
      </c>
      <c r="E135" s="17">
        <v>33589.819999999992</v>
      </c>
      <c r="F135" s="17">
        <v>22656.510000000013</v>
      </c>
      <c r="G135" s="17">
        <f t="shared" si="3"/>
        <v>56246.33</v>
      </c>
    </row>
    <row r="136" spans="1:7" hidden="1" x14ac:dyDescent="0.25">
      <c r="A136" s="12">
        <v>124</v>
      </c>
      <c r="B136" s="13">
        <v>5133</v>
      </c>
      <c r="C136" s="27" t="s">
        <v>44</v>
      </c>
      <c r="D136" s="15" t="s">
        <v>68</v>
      </c>
      <c r="E136" s="17">
        <v>137112.26</v>
      </c>
      <c r="F136" s="17">
        <v>116274.31999999999</v>
      </c>
      <c r="G136" s="17">
        <f t="shared" si="3"/>
        <v>253386.58000000002</v>
      </c>
    </row>
    <row r="137" spans="1:7" hidden="1" x14ac:dyDescent="0.25">
      <c r="A137" s="12">
        <v>125</v>
      </c>
      <c r="B137" s="13">
        <v>5140</v>
      </c>
      <c r="C137" s="27" t="s">
        <v>45</v>
      </c>
      <c r="D137" s="15" t="s">
        <v>68</v>
      </c>
      <c r="E137" s="17">
        <v>6425.7300000000005</v>
      </c>
      <c r="F137" s="17">
        <v>10953.139999999998</v>
      </c>
      <c r="G137" s="17">
        <f t="shared" si="3"/>
        <v>17378.87</v>
      </c>
    </row>
    <row r="138" spans="1:7" hidden="1" x14ac:dyDescent="0.25">
      <c r="A138" s="12">
        <v>126</v>
      </c>
      <c r="B138" s="13">
        <v>5150</v>
      </c>
      <c r="C138" s="27" t="s">
        <v>46</v>
      </c>
      <c r="D138" s="15" t="s">
        <v>68</v>
      </c>
      <c r="E138" s="17">
        <v>174363.55</v>
      </c>
      <c r="F138" s="17">
        <v>143448.51</v>
      </c>
      <c r="G138" s="17">
        <f t="shared" si="3"/>
        <v>317812.06</v>
      </c>
    </row>
    <row r="139" spans="1:7" hidden="1" x14ac:dyDescent="0.25">
      <c r="A139" s="12">
        <v>127</v>
      </c>
      <c r="B139" s="13">
        <v>5185</v>
      </c>
      <c r="C139" s="27" t="s">
        <v>47</v>
      </c>
      <c r="D139" s="15" t="s">
        <v>68</v>
      </c>
      <c r="E139" s="17">
        <v>8561884.0000000093</v>
      </c>
      <c r="F139" s="17">
        <v>7986592.0000000093</v>
      </c>
      <c r="G139" s="17">
        <f t="shared" si="3"/>
        <v>16548476.000000019</v>
      </c>
    </row>
    <row r="140" spans="1:7" hidden="1" x14ac:dyDescent="0.25">
      <c r="A140" s="12">
        <v>128</v>
      </c>
      <c r="B140" s="13">
        <v>5186</v>
      </c>
      <c r="C140" s="27" t="s">
        <v>48</v>
      </c>
      <c r="D140" s="15" t="s">
        <v>68</v>
      </c>
      <c r="E140" s="17">
        <v>0</v>
      </c>
      <c r="F140" s="17">
        <v>0</v>
      </c>
      <c r="G140" s="17">
        <f t="shared" si="3"/>
        <v>0</v>
      </c>
    </row>
    <row r="141" spans="1:7" hidden="1" x14ac:dyDescent="0.25">
      <c r="A141" s="12">
        <v>129</v>
      </c>
      <c r="B141" s="13">
        <v>5190</v>
      </c>
      <c r="C141" s="27" t="s">
        <v>49</v>
      </c>
      <c r="D141" s="15" t="s">
        <v>68</v>
      </c>
      <c r="E141" s="17">
        <v>2204142.7599999956</v>
      </c>
      <c r="F141" s="17">
        <v>2163058.7599999961</v>
      </c>
      <c r="G141" s="17">
        <f t="shared" si="3"/>
        <v>4367201.5199999921</v>
      </c>
    </row>
    <row r="142" spans="1:7" hidden="1" x14ac:dyDescent="0.25">
      <c r="A142" s="12">
        <v>130</v>
      </c>
      <c r="B142" s="13">
        <v>5191</v>
      </c>
      <c r="C142" s="27" t="s">
        <v>50</v>
      </c>
      <c r="D142" s="15" t="s">
        <v>68</v>
      </c>
      <c r="E142" s="17">
        <v>518184.00000000309</v>
      </c>
      <c r="F142" s="17">
        <v>508286.03000000172</v>
      </c>
      <c r="G142" s="17">
        <f t="shared" si="3"/>
        <v>1026470.0300000048</v>
      </c>
    </row>
    <row r="143" spans="1:7" hidden="1" x14ac:dyDescent="0.25">
      <c r="A143" s="12">
        <v>131</v>
      </c>
      <c r="B143" s="13">
        <v>5196</v>
      </c>
      <c r="C143" s="27" t="s">
        <v>51</v>
      </c>
      <c r="D143" s="15" t="s">
        <v>68</v>
      </c>
      <c r="E143" s="17">
        <v>6115772.8199999994</v>
      </c>
      <c r="F143" s="17">
        <v>5942794.5800000019</v>
      </c>
      <c r="G143" s="17">
        <f t="shared" si="3"/>
        <v>12058567.400000002</v>
      </c>
    </row>
    <row r="144" spans="1:7" hidden="1" x14ac:dyDescent="0.25">
      <c r="A144" s="12">
        <v>132</v>
      </c>
      <c r="B144" s="53" t="s">
        <v>52</v>
      </c>
      <c r="C144" s="27" t="s">
        <v>104</v>
      </c>
      <c r="D144" s="15" t="s">
        <v>68</v>
      </c>
      <c r="E144" s="17">
        <v>-1284062.8700000001</v>
      </c>
      <c r="F144" s="17">
        <v>-716199.34</v>
      </c>
      <c r="G144" s="17">
        <f t="shared" si="3"/>
        <v>-2000262.21</v>
      </c>
    </row>
    <row r="145" spans="1:7" hidden="1" x14ac:dyDescent="0.25">
      <c r="A145" s="12">
        <v>133</v>
      </c>
      <c r="B145" s="13"/>
      <c r="C145" s="27" t="s">
        <v>106</v>
      </c>
      <c r="D145" s="15"/>
      <c r="E145" s="24">
        <f>SUM(E126:E144)</f>
        <v>17818346.530000009</v>
      </c>
      <c r="F145" s="24">
        <f>SUM(F126:F144)</f>
        <v>17596402.080000009</v>
      </c>
      <c r="G145" s="24">
        <f t="shared" si="3"/>
        <v>35414748.610000014</v>
      </c>
    </row>
    <row r="146" spans="1:7" hidden="1" x14ac:dyDescent="0.25">
      <c r="A146" s="12">
        <v>134</v>
      </c>
      <c r="B146" s="13"/>
      <c r="C146" s="27"/>
      <c r="D146" s="15"/>
      <c r="E146" s="17"/>
      <c r="F146" s="17"/>
      <c r="G146" s="80">
        <f t="shared" si="3"/>
        <v>0</v>
      </c>
    </row>
    <row r="147" spans="1:7" hidden="1" x14ac:dyDescent="0.25">
      <c r="A147" s="12">
        <v>135</v>
      </c>
      <c r="B147" s="13"/>
      <c r="C147" s="64" t="s">
        <v>55</v>
      </c>
      <c r="D147" s="183"/>
      <c r="E147" s="17">
        <f>E145+E124+E119</f>
        <v>53841177.550000042</v>
      </c>
      <c r="F147" s="17">
        <f>F145+F124+F119</f>
        <v>52746231.530000016</v>
      </c>
      <c r="G147" s="80">
        <f t="shared" si="3"/>
        <v>106587409.08000006</v>
      </c>
    </row>
    <row r="148" spans="1:7" hidden="1" x14ac:dyDescent="0.25">
      <c r="A148" s="12">
        <v>136</v>
      </c>
      <c r="B148" s="13"/>
      <c r="C148" s="64" t="s">
        <v>56</v>
      </c>
      <c r="D148" s="166"/>
      <c r="E148" s="55">
        <f>-E144</f>
        <v>1284062.8700000001</v>
      </c>
      <c r="F148" s="55">
        <f>-F144</f>
        <v>716199.34</v>
      </c>
      <c r="G148" s="17">
        <f t="shared" si="3"/>
        <v>2000262.21</v>
      </c>
    </row>
    <row r="149" spans="1:7" hidden="1" x14ac:dyDescent="0.25">
      <c r="A149" s="12">
        <v>137</v>
      </c>
      <c r="B149" s="13"/>
      <c r="C149" s="64" t="s">
        <v>17</v>
      </c>
      <c r="D149" s="166"/>
      <c r="E149" s="63">
        <f>SUM(E147:E148)</f>
        <v>55125240.420000039</v>
      </c>
      <c r="F149" s="63">
        <f>SUM(F147:F148)</f>
        <v>53462430.87000002</v>
      </c>
      <c r="G149" s="63">
        <f>SUM(G147:G148)</f>
        <v>108587671.29000005</v>
      </c>
    </row>
    <row r="150" spans="1:7" hidden="1" x14ac:dyDescent="0.25">
      <c r="A150" s="12">
        <v>138</v>
      </c>
      <c r="B150" s="13"/>
      <c r="C150" s="64"/>
      <c r="D150" s="166"/>
      <c r="E150" s="55"/>
      <c r="F150" s="56"/>
      <c r="G150" s="57"/>
    </row>
    <row r="151" spans="1:7" hidden="1" x14ac:dyDescent="0.25">
      <c r="A151" s="12">
        <v>139</v>
      </c>
      <c r="B151" s="13"/>
      <c r="C151" s="64" t="s">
        <v>57</v>
      </c>
      <c r="D151" s="166"/>
      <c r="E151" s="65">
        <f>E147/E149</f>
        <v>0.97670644408592688</v>
      </c>
      <c r="F151" s="65">
        <f>F147/F149</f>
        <v>0.98660368920108543</v>
      </c>
      <c r="G151" s="66">
        <f>G147/G149</f>
        <v>0.98157928808825834</v>
      </c>
    </row>
    <row r="152" spans="1:7" hidden="1" x14ac:dyDescent="0.25">
      <c r="A152" s="30">
        <v>140</v>
      </c>
      <c r="B152" s="182"/>
      <c r="C152" s="175" t="s">
        <v>58</v>
      </c>
      <c r="D152" s="174"/>
      <c r="E152" s="176">
        <f>E148/E149</f>
        <v>2.329355591407322E-2</v>
      </c>
      <c r="F152" s="176">
        <f>F148/F149</f>
        <v>1.3396310798914478E-2</v>
      </c>
      <c r="G152" s="177">
        <f>G148/G149</f>
        <v>1.8420711911741734E-2</v>
      </c>
    </row>
  </sheetData>
  <pageMargins left="0.7" right="0.7" top="0.75" bottom="0.75" header="0.3" footer="0.3"/>
  <pageSetup scale="87" fitToHeight="0" orientation="landscape" r:id="rId1"/>
  <headerFooter>
    <oddFooter>&amp;R&amp;A</oddFooter>
  </headerFooter>
  <rowBreaks count="2" manualBreakCount="2">
    <brk id="55" max="16383" man="1"/>
    <brk id="10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L59"/>
  <sheetViews>
    <sheetView zoomScaleNormal="100" workbookViewId="0">
      <selection activeCell="C62" sqref="C62"/>
    </sheetView>
  </sheetViews>
  <sheetFormatPr defaultColWidth="17.42578125" defaultRowHeight="15" x14ac:dyDescent="0.25"/>
  <cols>
    <col min="1" max="1" width="7.85546875" customWidth="1"/>
    <col min="2" max="2" width="10.85546875" customWidth="1"/>
  </cols>
  <sheetData>
    <row r="1" spans="1:12" s="131" customFormat="1" x14ac:dyDescent="0.25">
      <c r="A1" s="1" t="s">
        <v>0</v>
      </c>
      <c r="B1" s="13"/>
      <c r="C1" s="130"/>
    </row>
    <row r="2" spans="1:12" s="131" customFormat="1" x14ac:dyDescent="0.25">
      <c r="A2" s="3" t="s">
        <v>1</v>
      </c>
      <c r="B2" s="13"/>
      <c r="C2" s="130"/>
    </row>
    <row r="3" spans="1:12" x14ac:dyDescent="0.25">
      <c r="A3" s="3" t="s">
        <v>2</v>
      </c>
      <c r="B3" s="2"/>
      <c r="C3" s="2"/>
    </row>
    <row r="4" spans="1:12" s="131" customFormat="1" x14ac:dyDescent="0.25">
      <c r="A4" s="3" t="s">
        <v>153</v>
      </c>
      <c r="B4" s="13"/>
      <c r="C4" s="130"/>
    </row>
    <row r="5" spans="1:12" s="131" customFormat="1" x14ac:dyDescent="0.25">
      <c r="A5" s="3" t="s">
        <v>4</v>
      </c>
      <c r="B5" s="13"/>
      <c r="C5" s="130"/>
    </row>
    <row r="6" spans="1:12" s="131" customFormat="1" x14ac:dyDescent="0.25">
      <c r="A6" s="3"/>
      <c r="B6" s="13"/>
      <c r="C6" s="130"/>
    </row>
    <row r="7" spans="1:12" x14ac:dyDescent="0.25">
      <c r="A7" s="4"/>
      <c r="B7" s="5" t="s">
        <v>5</v>
      </c>
      <c r="C7" s="5" t="s">
        <v>6</v>
      </c>
      <c r="D7" s="5" t="s">
        <v>7</v>
      </c>
      <c r="E7" s="5" t="s">
        <v>8</v>
      </c>
      <c r="F7" s="5" t="s">
        <v>9</v>
      </c>
      <c r="G7" s="5" t="s">
        <v>10</v>
      </c>
      <c r="H7" s="5" t="s">
        <v>70</v>
      </c>
      <c r="I7" s="6" t="s">
        <v>71</v>
      </c>
      <c r="J7" s="6" t="s">
        <v>81</v>
      </c>
    </row>
    <row r="8" spans="1:12" s="2" customFormat="1" x14ac:dyDescent="0.25">
      <c r="A8" s="184"/>
      <c r="B8" s="185"/>
      <c r="C8" s="185"/>
      <c r="D8" s="333" t="s">
        <v>154</v>
      </c>
      <c r="E8" s="334"/>
      <c r="F8" s="335"/>
      <c r="G8" s="333" t="s">
        <v>55</v>
      </c>
      <c r="H8" s="334"/>
      <c r="I8" s="335"/>
      <c r="J8" s="186" t="s">
        <v>17</v>
      </c>
    </row>
    <row r="9" spans="1:12" ht="30" x14ac:dyDescent="0.25">
      <c r="A9" s="109" t="s">
        <v>12</v>
      </c>
      <c r="B9" s="109" t="s">
        <v>155</v>
      </c>
      <c r="C9" s="165" t="s">
        <v>72</v>
      </c>
      <c r="D9" s="187" t="s">
        <v>16</v>
      </c>
      <c r="E9" s="187" t="s">
        <v>90</v>
      </c>
      <c r="F9" s="187" t="s">
        <v>17</v>
      </c>
      <c r="G9" s="187" t="s">
        <v>16</v>
      </c>
      <c r="H9" s="187" t="s">
        <v>90</v>
      </c>
      <c r="I9" s="187" t="s">
        <v>17</v>
      </c>
      <c r="J9" s="5" t="s">
        <v>17</v>
      </c>
    </row>
    <row r="10" spans="1:12" x14ac:dyDescent="0.25">
      <c r="A10" s="111">
        <v>1</v>
      </c>
      <c r="B10" s="113"/>
      <c r="C10" s="113" t="s">
        <v>168</v>
      </c>
      <c r="D10" s="17">
        <v>66481.73</v>
      </c>
      <c r="E10" s="136">
        <v>108848.06</v>
      </c>
      <c r="F10" s="17">
        <f t="shared" ref="F10:F13" si="0">E10+D10</f>
        <v>175329.78999999998</v>
      </c>
      <c r="G10" s="37">
        <v>6651014.7299999967</v>
      </c>
      <c r="H10" s="17">
        <v>6293792.9700000016</v>
      </c>
      <c r="I10" s="136">
        <f>H10+G10</f>
        <v>12944807.699999999</v>
      </c>
      <c r="J10" s="17">
        <f t="shared" ref="J10:J13" si="1">F10+I10</f>
        <v>13120137.489999998</v>
      </c>
    </row>
    <row r="11" spans="1:12" x14ac:dyDescent="0.25">
      <c r="A11" s="12">
        <v>2</v>
      </c>
      <c r="B11" s="188"/>
      <c r="C11" s="189" t="s">
        <v>156</v>
      </c>
      <c r="D11" s="17">
        <v>103622.62</v>
      </c>
      <c r="E11" s="136">
        <v>84589.22</v>
      </c>
      <c r="F11" s="17">
        <f t="shared" si="0"/>
        <v>188211.84</v>
      </c>
      <c r="G11" s="37">
        <v>4335599.57</v>
      </c>
      <c r="H11" s="17">
        <v>4225568.3899999997</v>
      </c>
      <c r="I11" s="136">
        <f>H11+G11</f>
        <v>8561167.9600000009</v>
      </c>
      <c r="J11" s="17">
        <f t="shared" si="1"/>
        <v>8749379.8000000007</v>
      </c>
    </row>
    <row r="12" spans="1:12" x14ac:dyDescent="0.25">
      <c r="A12" s="12">
        <v>3</v>
      </c>
      <c r="B12" s="188"/>
      <c r="C12" s="189" t="s">
        <v>157</v>
      </c>
      <c r="D12" s="17">
        <v>86437.77</v>
      </c>
      <c r="E12" s="136">
        <v>86547.61</v>
      </c>
      <c r="F12" s="17">
        <f t="shared" si="0"/>
        <v>172985.38</v>
      </c>
      <c r="G12" s="37">
        <v>4367033.12</v>
      </c>
      <c r="H12" s="17">
        <v>4170240.89</v>
      </c>
      <c r="I12" s="136">
        <f t="shared" ref="I12:I13" si="2">H12+G12</f>
        <v>8537274.0099999998</v>
      </c>
      <c r="J12" s="17">
        <f t="shared" si="1"/>
        <v>8710259.3900000006</v>
      </c>
    </row>
    <row r="13" spans="1:12" x14ac:dyDescent="0.25">
      <c r="A13" s="190">
        <v>4</v>
      </c>
      <c r="B13" s="190">
        <v>2019</v>
      </c>
      <c r="C13" s="191" t="s">
        <v>158</v>
      </c>
      <c r="D13" s="90">
        <v>82755.13</v>
      </c>
      <c r="E13" s="126">
        <v>85039.63</v>
      </c>
      <c r="F13" s="90">
        <f t="shared" si="0"/>
        <v>167794.76</v>
      </c>
      <c r="G13" s="126">
        <v>4374223.59</v>
      </c>
      <c r="H13" s="90">
        <v>4196385.9000000004</v>
      </c>
      <c r="I13" s="126">
        <f t="shared" si="2"/>
        <v>8570609.4900000002</v>
      </c>
      <c r="J13" s="90">
        <f t="shared" si="1"/>
        <v>8738404.25</v>
      </c>
    </row>
    <row r="14" spans="1:12" hidden="1" x14ac:dyDescent="0.25">
      <c r="A14" s="189"/>
      <c r="B14" s="189">
        <v>2019</v>
      </c>
      <c r="C14" s="192" t="s">
        <v>159</v>
      </c>
      <c r="D14" s="17">
        <v>66623.960000000036</v>
      </c>
      <c r="E14" s="136">
        <v>70478.460000000065</v>
      </c>
      <c r="F14" s="17">
        <f>E14+D14</f>
        <v>137102.4200000001</v>
      </c>
      <c r="G14" s="37">
        <v>4054328.1199999987</v>
      </c>
      <c r="H14" s="17">
        <v>3923634.25</v>
      </c>
      <c r="I14" s="136">
        <f>H14+G14</f>
        <v>7977962.3699999992</v>
      </c>
      <c r="J14" s="17">
        <f>F14+I14</f>
        <v>8115064.7899999991</v>
      </c>
    </row>
    <row r="15" spans="1:12" hidden="1" x14ac:dyDescent="0.25">
      <c r="A15" s="12"/>
      <c r="B15" s="193">
        <v>2018</v>
      </c>
      <c r="C15" s="189" t="s">
        <v>160</v>
      </c>
      <c r="D15" s="17">
        <v>75288.569999999992</v>
      </c>
      <c r="E15" s="136">
        <v>81262.040000000037</v>
      </c>
      <c r="F15" s="17">
        <f>E15+D15</f>
        <v>156550.61000000004</v>
      </c>
      <c r="G15" s="37">
        <v>4839511.2300000023</v>
      </c>
      <c r="H15" s="17">
        <v>4551144.3100000024</v>
      </c>
      <c r="I15" s="136">
        <f>H15+G15</f>
        <v>9390655.5400000047</v>
      </c>
      <c r="J15" s="17">
        <f>F15+I15</f>
        <v>9547206.1500000041</v>
      </c>
      <c r="L15">
        <v>4</v>
      </c>
    </row>
    <row r="16" spans="1:12" hidden="1" x14ac:dyDescent="0.25">
      <c r="A16" s="12"/>
      <c r="B16" s="188"/>
      <c r="C16" s="189" t="s">
        <v>161</v>
      </c>
      <c r="D16" s="17">
        <v>94167.080000000147</v>
      </c>
      <c r="E16" s="17">
        <f>--120037.11</f>
        <v>120037.11</v>
      </c>
      <c r="F16" s="17">
        <f>E16+D16</f>
        <v>214204.19000000015</v>
      </c>
      <c r="G16" s="37">
        <v>6604446.8999999985</v>
      </c>
      <c r="H16" s="17">
        <v>5974848.0999999996</v>
      </c>
      <c r="I16" s="136">
        <f>H16+G16</f>
        <v>12579294.999999998</v>
      </c>
      <c r="J16" s="17">
        <f>F16+I16</f>
        <v>12793499.189999998</v>
      </c>
    </row>
    <row r="17" spans="1:10" hidden="1" x14ac:dyDescent="0.25">
      <c r="A17" s="12"/>
      <c r="B17" s="188"/>
      <c r="C17" s="190" t="s">
        <v>162</v>
      </c>
      <c r="D17" s="90">
        <v>79820.170000000056</v>
      </c>
      <c r="E17" s="126">
        <v>86084.340000000084</v>
      </c>
      <c r="F17" s="90">
        <f>E17+D17</f>
        <v>165904.51000000013</v>
      </c>
      <c r="G17" s="37">
        <v>4374853.9999999963</v>
      </c>
      <c r="H17" s="17">
        <v>4149843.4200000018</v>
      </c>
      <c r="I17" s="126">
        <f>H17+G17</f>
        <v>8524697.4199999981</v>
      </c>
      <c r="J17" s="90">
        <f>F17+I17</f>
        <v>8690601.9299999978</v>
      </c>
    </row>
    <row r="18" spans="1:10" hidden="1" x14ac:dyDescent="0.25">
      <c r="A18" s="12"/>
      <c r="B18" s="194"/>
      <c r="C18" s="82" t="s">
        <v>163</v>
      </c>
      <c r="D18" s="195">
        <f t="shared" ref="D18:J18" si="3">SUM(D11:D17)</f>
        <v>588715.30000000028</v>
      </c>
      <c r="E18" s="195">
        <f t="shared" si="3"/>
        <v>614038.41000000027</v>
      </c>
      <c r="F18" s="195">
        <f t="shared" si="3"/>
        <v>1202753.7100000004</v>
      </c>
      <c r="G18" s="196">
        <f t="shared" si="3"/>
        <v>32949996.529999997</v>
      </c>
      <c r="H18" s="196">
        <f t="shared" si="3"/>
        <v>31191665.260000005</v>
      </c>
      <c r="I18" s="196">
        <f t="shared" si="3"/>
        <v>64141661.790000007</v>
      </c>
      <c r="J18" s="196">
        <f t="shared" si="3"/>
        <v>65344415.500000007</v>
      </c>
    </row>
    <row r="19" spans="1:10" hidden="1" x14ac:dyDescent="0.25">
      <c r="A19" s="12"/>
      <c r="B19" s="193">
        <v>2018</v>
      </c>
      <c r="C19" s="189" t="s">
        <v>164</v>
      </c>
      <c r="D19" s="37">
        <v>63296.539999999979</v>
      </c>
      <c r="E19" s="17">
        <v>68638.769999999917</v>
      </c>
      <c r="F19" s="17">
        <f t="shared" ref="F19:F30" si="4">E19+D19</f>
        <v>131935.30999999988</v>
      </c>
      <c r="G19" s="37">
        <v>4903544.0300000031</v>
      </c>
      <c r="H19" s="17">
        <v>4644851.6500000088</v>
      </c>
      <c r="I19" s="37">
        <f t="shared" ref="I19:I30" si="5">H19+G19</f>
        <v>9548395.6800000109</v>
      </c>
      <c r="J19" s="17">
        <f t="shared" ref="J19:J29" si="6">F19+I19</f>
        <v>9680330.9900000114</v>
      </c>
    </row>
    <row r="20" spans="1:10" hidden="1" x14ac:dyDescent="0.25">
      <c r="A20" s="12"/>
      <c r="B20" s="188"/>
      <c r="C20" s="189" t="s">
        <v>165</v>
      </c>
      <c r="D20" s="37">
        <v>75327.710000000996</v>
      </c>
      <c r="E20" s="17">
        <v>82502.850000100007</v>
      </c>
      <c r="F20" s="17">
        <f t="shared" si="4"/>
        <v>157830.56000010099</v>
      </c>
      <c r="G20" s="37">
        <v>4330625.5400000121</v>
      </c>
      <c r="H20" s="17">
        <v>4073863.4500000034</v>
      </c>
      <c r="I20" s="37">
        <f t="shared" si="5"/>
        <v>8404488.9900000151</v>
      </c>
      <c r="J20" s="17">
        <f t="shared" si="6"/>
        <v>8562319.5500001162</v>
      </c>
    </row>
    <row r="21" spans="1:10" hidden="1" x14ac:dyDescent="0.25">
      <c r="A21" s="12"/>
      <c r="B21" s="188"/>
      <c r="C21" s="189" t="s">
        <v>166</v>
      </c>
      <c r="D21" s="37">
        <v>89723.390000000043</v>
      </c>
      <c r="E21" s="17">
        <v>76681.439999999973</v>
      </c>
      <c r="F21" s="17">
        <f t="shared" si="4"/>
        <v>166404.83000000002</v>
      </c>
      <c r="G21" s="37">
        <v>4317246.919999999</v>
      </c>
      <c r="H21" s="17">
        <v>3949284.8899999997</v>
      </c>
      <c r="I21" s="37">
        <f t="shared" si="5"/>
        <v>8266531.8099999987</v>
      </c>
      <c r="J21" s="17">
        <f t="shared" si="6"/>
        <v>8432936.6399999987</v>
      </c>
    </row>
    <row r="22" spans="1:10" hidden="1" x14ac:dyDescent="0.25">
      <c r="A22" s="12"/>
      <c r="B22" s="188"/>
      <c r="C22" s="189" t="s">
        <v>167</v>
      </c>
      <c r="D22" s="37">
        <v>128445.31999999996</v>
      </c>
      <c r="E22" s="17">
        <v>118304.97000000015</v>
      </c>
      <c r="F22" s="17">
        <f t="shared" si="4"/>
        <v>246750.2900000001</v>
      </c>
      <c r="G22" s="37">
        <v>6361246.3300000001</v>
      </c>
      <c r="H22" s="17">
        <v>6011961.9900000095</v>
      </c>
      <c r="I22" s="37">
        <f t="shared" si="5"/>
        <v>12373208.32000001</v>
      </c>
      <c r="J22" s="17">
        <f t="shared" si="6"/>
        <v>12619958.610000011</v>
      </c>
    </row>
    <row r="23" spans="1:10" hidden="1" x14ac:dyDescent="0.25">
      <c r="A23" s="12"/>
      <c r="B23" s="188"/>
      <c r="C23" s="189" t="s">
        <v>168</v>
      </c>
      <c r="D23" s="37">
        <v>87309.58</v>
      </c>
      <c r="E23" s="17">
        <v>59014.1</v>
      </c>
      <c r="F23" s="17">
        <f t="shared" si="4"/>
        <v>146323.68</v>
      </c>
      <c r="G23" s="37">
        <v>4283466.1599999983</v>
      </c>
      <c r="H23" s="17">
        <v>4096703.9900000039</v>
      </c>
      <c r="I23" s="37">
        <f t="shared" si="5"/>
        <v>8380170.1500000022</v>
      </c>
      <c r="J23" s="17">
        <f t="shared" si="6"/>
        <v>8526493.8300000019</v>
      </c>
    </row>
    <row r="24" spans="1:10" hidden="1" x14ac:dyDescent="0.25">
      <c r="A24" s="12"/>
      <c r="B24" s="188"/>
      <c r="C24" s="189" t="s">
        <v>156</v>
      </c>
      <c r="D24" s="37">
        <v>128648.14999999992</v>
      </c>
      <c r="E24" s="17">
        <v>46843.629999999954</v>
      </c>
      <c r="F24" s="17">
        <f t="shared" si="4"/>
        <v>175491.77999999988</v>
      </c>
      <c r="G24" s="37">
        <v>4323884.7699999958</v>
      </c>
      <c r="H24" s="17">
        <v>4120985.9399999939</v>
      </c>
      <c r="I24" s="37">
        <f t="shared" si="5"/>
        <v>8444870.7099999897</v>
      </c>
      <c r="J24" s="17">
        <f t="shared" si="6"/>
        <v>8620362.489999989</v>
      </c>
    </row>
    <row r="25" spans="1:10" hidden="1" x14ac:dyDescent="0.25">
      <c r="A25" s="12"/>
      <c r="B25" s="188"/>
      <c r="C25" s="189" t="s">
        <v>157</v>
      </c>
      <c r="D25" s="37">
        <v>165456.35999999999</v>
      </c>
      <c r="E25" s="17">
        <v>37043.660000000003</v>
      </c>
      <c r="F25" s="17">
        <f t="shared" si="4"/>
        <v>202500.02</v>
      </c>
      <c r="G25" s="37">
        <v>4421243.8300000038</v>
      </c>
      <c r="H25" s="17">
        <v>4169565.8300000038</v>
      </c>
      <c r="I25" s="37">
        <f t="shared" si="5"/>
        <v>8590809.6600000076</v>
      </c>
      <c r="J25" s="17">
        <f t="shared" si="6"/>
        <v>8793309.6800000072</v>
      </c>
    </row>
    <row r="26" spans="1:10" hidden="1" x14ac:dyDescent="0.25">
      <c r="A26" s="12"/>
      <c r="B26" s="188"/>
      <c r="C26" s="189" t="s">
        <v>158</v>
      </c>
      <c r="D26" s="37">
        <v>145750.16000000029</v>
      </c>
      <c r="E26" s="17">
        <v>53770.730000000054</v>
      </c>
      <c r="F26" s="17">
        <f t="shared" si="4"/>
        <v>199520.89000000036</v>
      </c>
      <c r="G26" s="37">
        <v>4364898.7400000049</v>
      </c>
      <c r="H26" s="17">
        <v>4113598.4800000056</v>
      </c>
      <c r="I26" s="37">
        <f t="shared" si="5"/>
        <v>8478497.22000001</v>
      </c>
      <c r="J26" s="17">
        <f t="shared" si="6"/>
        <v>8678018.1100000106</v>
      </c>
    </row>
    <row r="27" spans="1:10" hidden="1" x14ac:dyDescent="0.25">
      <c r="A27" s="12"/>
      <c r="B27" s="193"/>
      <c r="C27" s="189" t="s">
        <v>159</v>
      </c>
      <c r="D27" s="37"/>
      <c r="E27" s="17">
        <v>34445.960000000036</v>
      </c>
      <c r="F27" s="17">
        <f t="shared" si="4"/>
        <v>34445.960000000036</v>
      </c>
      <c r="G27" s="37">
        <v>4185733.9500000011</v>
      </c>
      <c r="H27" s="17">
        <v>3910737.9400000023</v>
      </c>
      <c r="I27" s="37">
        <f t="shared" si="5"/>
        <v>8096471.8900000034</v>
      </c>
      <c r="J27" s="17">
        <f t="shared" si="6"/>
        <v>8130917.8500000034</v>
      </c>
    </row>
    <row r="28" spans="1:10" hidden="1" x14ac:dyDescent="0.25">
      <c r="A28" s="12"/>
      <c r="B28" s="193">
        <v>2017</v>
      </c>
      <c r="C28" s="189" t="s">
        <v>160</v>
      </c>
      <c r="D28" s="37">
        <v>169128.11</v>
      </c>
      <c r="E28" s="17">
        <v>62484.88</v>
      </c>
      <c r="F28" s="17">
        <f t="shared" si="4"/>
        <v>231612.99</v>
      </c>
      <c r="G28" s="37">
        <v>6558136.5400000084</v>
      </c>
      <c r="H28" s="17">
        <v>6231694.3099999977</v>
      </c>
      <c r="I28" s="37">
        <f t="shared" si="5"/>
        <v>12789830.850000005</v>
      </c>
      <c r="J28" s="17">
        <f t="shared" si="6"/>
        <v>13021443.840000005</v>
      </c>
    </row>
    <row r="29" spans="1:10" hidden="1" x14ac:dyDescent="0.25">
      <c r="A29" s="12"/>
      <c r="B29" s="188"/>
      <c r="C29" s="189" t="s">
        <v>161</v>
      </c>
      <c r="D29" s="37">
        <v>130876.49</v>
      </c>
      <c r="E29" s="17">
        <v>46473.61</v>
      </c>
      <c r="F29" s="17">
        <f t="shared" si="4"/>
        <v>177350.1</v>
      </c>
      <c r="G29" s="37">
        <v>4209429.4199999971</v>
      </c>
      <c r="H29" s="17">
        <v>4030399.2100000009</v>
      </c>
      <c r="I29" s="37">
        <f t="shared" si="5"/>
        <v>8239828.629999998</v>
      </c>
      <c r="J29" s="17">
        <f t="shared" si="6"/>
        <v>8417178.7299999986</v>
      </c>
    </row>
    <row r="30" spans="1:10" hidden="1" x14ac:dyDescent="0.25">
      <c r="A30" s="12"/>
      <c r="B30" s="193"/>
      <c r="C30" s="189" t="s">
        <v>162</v>
      </c>
      <c r="D30" s="37">
        <v>126082.28000000009</v>
      </c>
      <c r="E30" s="17">
        <v>49912.500000000029</v>
      </c>
      <c r="F30" s="17">
        <f t="shared" si="4"/>
        <v>175994.78000000012</v>
      </c>
      <c r="G30" s="37">
        <v>4150792.7999999952</v>
      </c>
      <c r="H30" s="17">
        <v>4037034.9800000009</v>
      </c>
      <c r="I30" s="37">
        <f t="shared" si="5"/>
        <v>8187827.7799999956</v>
      </c>
      <c r="J30" s="17">
        <f>F30+I30</f>
        <v>8363822.5599999959</v>
      </c>
    </row>
    <row r="31" spans="1:10" hidden="1" x14ac:dyDescent="0.25">
      <c r="A31" s="12"/>
      <c r="B31" s="194"/>
      <c r="C31" s="99" t="s">
        <v>169</v>
      </c>
      <c r="D31" s="196">
        <f>SUM(D19:D30)</f>
        <v>1310044.0900000012</v>
      </c>
      <c r="E31" s="196">
        <f t="shared" ref="E31:J31" si="7">SUM(E19:E30)</f>
        <v>736117.10000010009</v>
      </c>
      <c r="F31" s="196">
        <f t="shared" si="7"/>
        <v>2046161.1900001012</v>
      </c>
      <c r="G31" s="196">
        <f t="shared" si="7"/>
        <v>56410249.030000016</v>
      </c>
      <c r="H31" s="196">
        <f t="shared" si="7"/>
        <v>53390682.660000034</v>
      </c>
      <c r="I31" s="196">
        <f t="shared" si="7"/>
        <v>109800931.69000006</v>
      </c>
      <c r="J31" s="84">
        <f t="shared" si="7"/>
        <v>111847092.88000016</v>
      </c>
    </row>
    <row r="32" spans="1:10" hidden="1" x14ac:dyDescent="0.25">
      <c r="A32" s="12"/>
      <c r="B32" s="193">
        <v>2017</v>
      </c>
      <c r="C32" s="189" t="s">
        <v>164</v>
      </c>
      <c r="D32" s="37">
        <v>111229.89000000001</v>
      </c>
      <c r="E32" s="17">
        <v>37424.870000000003</v>
      </c>
      <c r="F32" s="17">
        <f t="shared" ref="F32:F43" si="8">E32+D32</f>
        <v>148654.76</v>
      </c>
      <c r="G32" s="37">
        <v>4751516.5500000026</v>
      </c>
      <c r="H32" s="17">
        <v>4479193.9399999985</v>
      </c>
      <c r="I32" s="37">
        <f t="shared" ref="I32:I43" si="9">H32+G32</f>
        <v>9230710.4900000021</v>
      </c>
      <c r="J32" s="17">
        <f t="shared" ref="J32:J43" si="10">F32+I32</f>
        <v>9379365.2500000019</v>
      </c>
    </row>
    <row r="33" spans="1:10" hidden="1" x14ac:dyDescent="0.25">
      <c r="A33" s="12"/>
      <c r="B33" s="188"/>
      <c r="C33" s="189" t="s">
        <v>165</v>
      </c>
      <c r="D33" s="37">
        <v>97510.679999999833</v>
      </c>
      <c r="E33" s="17">
        <v>38382.290000000015</v>
      </c>
      <c r="F33" s="17">
        <f t="shared" si="8"/>
        <v>135892.96999999986</v>
      </c>
      <c r="G33" s="37">
        <v>4207054.0700000012</v>
      </c>
      <c r="H33" s="17">
        <v>4017645.4700000049</v>
      </c>
      <c r="I33" s="37">
        <f t="shared" si="9"/>
        <v>8224699.5400000066</v>
      </c>
      <c r="J33" s="17">
        <f t="shared" si="10"/>
        <v>8360592.5100000063</v>
      </c>
    </row>
    <row r="34" spans="1:10" hidden="1" x14ac:dyDescent="0.25">
      <c r="A34" s="12"/>
      <c r="B34" s="188"/>
      <c r="C34" s="189" t="s">
        <v>166</v>
      </c>
      <c r="D34" s="37">
        <v>59159.209999999977</v>
      </c>
      <c r="E34" s="17">
        <v>56085.689999999988</v>
      </c>
      <c r="F34" s="17">
        <f t="shared" si="8"/>
        <v>115244.89999999997</v>
      </c>
      <c r="G34" s="37">
        <v>4168759.1000000006</v>
      </c>
      <c r="H34" s="17">
        <v>4098828.7799999975</v>
      </c>
      <c r="I34" s="37">
        <f t="shared" si="9"/>
        <v>8267587.879999998</v>
      </c>
      <c r="J34" s="17">
        <f t="shared" si="10"/>
        <v>8382832.7799999984</v>
      </c>
    </row>
    <row r="35" spans="1:10" hidden="1" x14ac:dyDescent="0.25">
      <c r="A35" s="12"/>
      <c r="B35" s="188"/>
      <c r="C35" s="189" t="s">
        <v>167</v>
      </c>
      <c r="D35" s="37">
        <v>76751.750000000029</v>
      </c>
      <c r="E35" s="17">
        <v>70921.079999999987</v>
      </c>
      <c r="F35" s="17">
        <f t="shared" si="8"/>
        <v>147672.83000000002</v>
      </c>
      <c r="G35" s="37">
        <v>6197863.649999992</v>
      </c>
      <c r="H35" s="17">
        <v>6112947.5699999947</v>
      </c>
      <c r="I35" s="37">
        <f t="shared" si="9"/>
        <v>12310811.219999988</v>
      </c>
      <c r="J35" s="17">
        <f t="shared" si="10"/>
        <v>12458484.049999988</v>
      </c>
    </row>
    <row r="36" spans="1:10" hidden="1" x14ac:dyDescent="0.25">
      <c r="A36" s="12"/>
      <c r="B36" s="188"/>
      <c r="C36" s="189" t="s">
        <v>168</v>
      </c>
      <c r="D36" s="37">
        <v>82488.510000000038</v>
      </c>
      <c r="E36" s="17">
        <v>106533.25999999982</v>
      </c>
      <c r="F36" s="17">
        <f t="shared" si="8"/>
        <v>189021.76999999984</v>
      </c>
      <c r="G36" s="37">
        <v>4035242.7300000037</v>
      </c>
      <c r="H36" s="17">
        <v>4021507.1200000029</v>
      </c>
      <c r="I36" s="37">
        <f t="shared" si="9"/>
        <v>8056749.8500000071</v>
      </c>
      <c r="J36" s="17">
        <f t="shared" si="10"/>
        <v>8245771.6200000066</v>
      </c>
    </row>
    <row r="37" spans="1:10" hidden="1" x14ac:dyDescent="0.25">
      <c r="A37" s="12"/>
      <c r="B37" s="188"/>
      <c r="C37" s="189" t="s">
        <v>156</v>
      </c>
      <c r="D37" s="37">
        <v>88764.459999999905</v>
      </c>
      <c r="E37" s="17">
        <v>106597.4399999999</v>
      </c>
      <c r="F37" s="17">
        <f t="shared" si="8"/>
        <v>195361.89999999979</v>
      </c>
      <c r="G37" s="37">
        <v>4114087.3499999996</v>
      </c>
      <c r="H37" s="17">
        <v>3996429.6700000023</v>
      </c>
      <c r="I37" s="37">
        <f t="shared" si="9"/>
        <v>8110517.0200000014</v>
      </c>
      <c r="J37" s="17">
        <f t="shared" si="10"/>
        <v>8305878.9200000009</v>
      </c>
    </row>
    <row r="38" spans="1:10" hidden="1" x14ac:dyDescent="0.25">
      <c r="A38" s="12"/>
      <c r="B38" s="188"/>
      <c r="C38" s="189" t="s">
        <v>157</v>
      </c>
      <c r="D38" s="37">
        <v>99089.789999999921</v>
      </c>
      <c r="E38" s="17">
        <v>79099.340000000011</v>
      </c>
      <c r="F38" s="17">
        <f t="shared" si="8"/>
        <v>178189.12999999995</v>
      </c>
      <c r="G38" s="37">
        <v>4091191.2099999972</v>
      </c>
      <c r="H38" s="17">
        <v>4033055.310000001</v>
      </c>
      <c r="I38" s="37">
        <f t="shared" si="9"/>
        <v>8124246.5199999977</v>
      </c>
      <c r="J38" s="17">
        <f t="shared" si="10"/>
        <v>8302435.6499999976</v>
      </c>
    </row>
    <row r="39" spans="1:10" hidden="1" x14ac:dyDescent="0.25">
      <c r="A39" s="12"/>
      <c r="B39" s="188"/>
      <c r="C39" s="189" t="s">
        <v>158</v>
      </c>
      <c r="D39" s="37">
        <v>140049.35999999999</v>
      </c>
      <c r="E39" s="17">
        <v>50250.509999999987</v>
      </c>
      <c r="F39" s="17">
        <f t="shared" si="8"/>
        <v>190299.86999999997</v>
      </c>
      <c r="G39" s="37">
        <v>4049860.1000000024</v>
      </c>
      <c r="H39" s="17">
        <v>3958925.8700000015</v>
      </c>
      <c r="I39" s="37">
        <f t="shared" si="9"/>
        <v>8008785.9700000044</v>
      </c>
      <c r="J39" s="17">
        <f t="shared" si="10"/>
        <v>8199085.8400000045</v>
      </c>
    </row>
    <row r="40" spans="1:10" hidden="1" x14ac:dyDescent="0.25">
      <c r="A40" s="12"/>
      <c r="B40" s="193">
        <v>2016</v>
      </c>
      <c r="C40" s="189" t="s">
        <v>159</v>
      </c>
      <c r="D40" s="37">
        <v>100994.02999999996</v>
      </c>
      <c r="E40" s="17">
        <v>35146.350000000006</v>
      </c>
      <c r="F40" s="17">
        <f t="shared" si="8"/>
        <v>136140.37999999995</v>
      </c>
      <c r="G40" s="37">
        <v>3737874.910000002</v>
      </c>
      <c r="H40" s="17">
        <v>3810492.2900000024</v>
      </c>
      <c r="I40" s="37">
        <f t="shared" si="9"/>
        <v>7548367.2000000048</v>
      </c>
      <c r="J40" s="17">
        <f t="shared" si="10"/>
        <v>7684507.5800000047</v>
      </c>
    </row>
    <row r="41" spans="1:10" hidden="1" x14ac:dyDescent="0.25">
      <c r="A41" s="12"/>
      <c r="B41" s="188"/>
      <c r="C41" s="189" t="s">
        <v>160</v>
      </c>
      <c r="D41" s="37">
        <v>164333.88000000018</v>
      </c>
      <c r="E41" s="17">
        <v>57646.260000000017</v>
      </c>
      <c r="F41" s="17">
        <f t="shared" si="8"/>
        <v>221980.14000000019</v>
      </c>
      <c r="G41" s="37">
        <v>6455161.8299999982</v>
      </c>
      <c r="H41" s="17">
        <v>6372526.1000000043</v>
      </c>
      <c r="I41" s="37">
        <f t="shared" si="9"/>
        <v>12827687.930000003</v>
      </c>
      <c r="J41" s="17">
        <f t="shared" si="10"/>
        <v>13049668.070000004</v>
      </c>
    </row>
    <row r="42" spans="1:10" hidden="1" x14ac:dyDescent="0.25">
      <c r="A42" s="12"/>
      <c r="B42" s="188"/>
      <c r="C42" s="189" t="s">
        <v>161</v>
      </c>
      <c r="D42" s="37">
        <v>127687.54</v>
      </c>
      <c r="E42" s="17">
        <v>46143.969999999899</v>
      </c>
      <c r="F42" s="17">
        <f t="shared" si="8"/>
        <v>173831.50999999989</v>
      </c>
      <c r="G42" s="37">
        <v>3998195.73</v>
      </c>
      <c r="H42" s="17">
        <v>3918543.64</v>
      </c>
      <c r="I42" s="37">
        <f t="shared" si="9"/>
        <v>7916739.3700000001</v>
      </c>
      <c r="J42" s="17">
        <f t="shared" si="10"/>
        <v>8090570.8799999999</v>
      </c>
    </row>
    <row r="43" spans="1:10" hidden="1" x14ac:dyDescent="0.25">
      <c r="A43" s="12"/>
      <c r="B43" s="193"/>
      <c r="C43" s="189" t="s">
        <v>162</v>
      </c>
      <c r="D43" s="37">
        <v>136003.76999999996</v>
      </c>
      <c r="E43" s="17">
        <v>31968.279999999995</v>
      </c>
      <c r="F43" s="17">
        <f t="shared" si="8"/>
        <v>167972.04999999996</v>
      </c>
      <c r="G43" s="37">
        <v>4034370.32</v>
      </c>
      <c r="H43" s="17">
        <v>3926135.7700000051</v>
      </c>
      <c r="I43" s="37">
        <f t="shared" si="9"/>
        <v>7960506.0900000054</v>
      </c>
      <c r="J43" s="17">
        <f t="shared" si="10"/>
        <v>8128478.1400000053</v>
      </c>
    </row>
    <row r="44" spans="1:10" hidden="1" x14ac:dyDescent="0.25">
      <c r="A44" s="12"/>
      <c r="B44" s="194"/>
      <c r="C44" s="102">
        <v>2017</v>
      </c>
      <c r="D44" s="196">
        <f>SUM(D32:D43)</f>
        <v>1284062.8699999996</v>
      </c>
      <c r="E44" s="196">
        <f t="shared" ref="E44:J44" si="11">SUM(E32:E43)</f>
        <v>716199.33999999962</v>
      </c>
      <c r="F44" s="196">
        <f t="shared" si="11"/>
        <v>2000262.2099999993</v>
      </c>
      <c r="G44" s="196">
        <f t="shared" si="11"/>
        <v>53841177.550000004</v>
      </c>
      <c r="H44" s="196">
        <f t="shared" si="11"/>
        <v>52746231.530000016</v>
      </c>
      <c r="I44" s="196">
        <f t="shared" si="11"/>
        <v>106587409.08000003</v>
      </c>
      <c r="J44" s="84">
        <f t="shared" si="11"/>
        <v>108587671.29000001</v>
      </c>
    </row>
    <row r="45" spans="1:10" hidden="1" x14ac:dyDescent="0.25">
      <c r="A45" s="12"/>
      <c r="B45" s="193">
        <v>2016</v>
      </c>
      <c r="C45" s="189" t="s">
        <v>164</v>
      </c>
      <c r="D45" s="37">
        <v>103041.43000000002</v>
      </c>
      <c r="E45" s="17">
        <v>56137.01</v>
      </c>
      <c r="F45" s="17">
        <f t="shared" ref="F45:F56" si="12">E45+D45</f>
        <v>159178.44000000003</v>
      </c>
      <c r="G45" s="37">
        <v>5247900.5799999973</v>
      </c>
      <c r="H45" s="17">
        <v>5156625.8399999989</v>
      </c>
      <c r="I45" s="37">
        <f t="shared" ref="I45:I56" si="13">H45+G45</f>
        <v>10404526.419999996</v>
      </c>
      <c r="J45" s="17">
        <f t="shared" ref="J45:J55" si="14">F45+I45</f>
        <v>10563704.859999996</v>
      </c>
    </row>
    <row r="46" spans="1:10" hidden="1" x14ac:dyDescent="0.25">
      <c r="A46" s="12"/>
      <c r="B46" s="188"/>
      <c r="C46" s="189" t="s">
        <v>165</v>
      </c>
      <c r="D46" s="37">
        <v>99821.589999999967</v>
      </c>
      <c r="E46" s="17">
        <v>47161.289999999994</v>
      </c>
      <c r="F46" s="17">
        <f t="shared" si="12"/>
        <v>146982.87999999995</v>
      </c>
      <c r="G46" s="37">
        <v>3952136.9799999977</v>
      </c>
      <c r="H46" s="17">
        <v>3874919.2800000086</v>
      </c>
      <c r="I46" s="37">
        <f t="shared" si="13"/>
        <v>7827056.2600000063</v>
      </c>
      <c r="J46" s="17">
        <f t="shared" si="14"/>
        <v>7974039.1400000062</v>
      </c>
    </row>
    <row r="47" spans="1:10" hidden="1" x14ac:dyDescent="0.25">
      <c r="A47" s="12"/>
      <c r="B47" s="188"/>
      <c r="C47" s="189" t="s">
        <v>166</v>
      </c>
      <c r="D47" s="37">
        <v>137901.20000000001</v>
      </c>
      <c r="E47" s="17">
        <v>110377.62000000002</v>
      </c>
      <c r="F47" s="17">
        <f t="shared" si="12"/>
        <v>248278.82000000004</v>
      </c>
      <c r="G47" s="37">
        <v>5593000.3699999973</v>
      </c>
      <c r="H47" s="17">
        <v>5467523.9600000065</v>
      </c>
      <c r="I47" s="37">
        <f t="shared" si="13"/>
        <v>11060524.330000004</v>
      </c>
      <c r="J47" s="17">
        <f t="shared" si="14"/>
        <v>11308803.150000004</v>
      </c>
    </row>
    <row r="48" spans="1:10" hidden="1" x14ac:dyDescent="0.25">
      <c r="A48" s="12"/>
      <c r="B48" s="188"/>
      <c r="C48" s="189" t="s">
        <v>167</v>
      </c>
      <c r="D48" s="37">
        <v>109747.2499999999</v>
      </c>
      <c r="E48" s="17">
        <v>50835.989999999983</v>
      </c>
      <c r="F48" s="17">
        <f t="shared" si="12"/>
        <v>160583.23999999987</v>
      </c>
      <c r="G48" s="37">
        <v>3923395.9700000021</v>
      </c>
      <c r="H48" s="17">
        <v>3854478.9300000025</v>
      </c>
      <c r="I48" s="37">
        <f t="shared" si="13"/>
        <v>7777874.9000000041</v>
      </c>
      <c r="J48" s="17">
        <f t="shared" si="14"/>
        <v>7938458.1400000043</v>
      </c>
    </row>
    <row r="49" spans="1:10" hidden="1" x14ac:dyDescent="0.25">
      <c r="A49" s="12"/>
      <c r="B49" s="188"/>
      <c r="C49" s="189" t="s">
        <v>168</v>
      </c>
      <c r="D49" s="37">
        <v>138197.06999999998</v>
      </c>
      <c r="E49" s="17">
        <v>49373.699999999881</v>
      </c>
      <c r="F49" s="17">
        <f t="shared" si="12"/>
        <v>187570.76999999984</v>
      </c>
      <c r="G49" s="37">
        <v>3844604.59</v>
      </c>
      <c r="H49" s="17">
        <v>3744503.6700000032</v>
      </c>
      <c r="I49" s="37">
        <f t="shared" si="13"/>
        <v>7589108.2600000035</v>
      </c>
      <c r="J49" s="17">
        <f t="shared" si="14"/>
        <v>7776679.0300000031</v>
      </c>
    </row>
    <row r="50" spans="1:10" hidden="1" x14ac:dyDescent="0.25">
      <c r="A50" s="12"/>
      <c r="B50" s="188"/>
      <c r="C50" s="189" t="s">
        <v>156</v>
      </c>
      <c r="D50" s="37">
        <v>142806.84999999998</v>
      </c>
      <c r="E50" s="17">
        <v>41443.449999999983</v>
      </c>
      <c r="F50" s="17">
        <f t="shared" si="12"/>
        <v>184250.29999999996</v>
      </c>
      <c r="G50" s="37">
        <v>3814424.3700000015</v>
      </c>
      <c r="H50" s="17">
        <v>3738629.0600000042</v>
      </c>
      <c r="I50" s="37">
        <f t="shared" si="13"/>
        <v>7553053.4300000053</v>
      </c>
      <c r="J50" s="17">
        <f t="shared" si="14"/>
        <v>7737303.7300000051</v>
      </c>
    </row>
    <row r="51" spans="1:10" hidden="1" x14ac:dyDescent="0.25">
      <c r="A51" s="12"/>
      <c r="B51" s="188"/>
      <c r="C51" s="189" t="s">
        <v>157</v>
      </c>
      <c r="D51" s="37">
        <v>108482.10999999988</v>
      </c>
      <c r="E51" s="17">
        <v>50262.049999999945</v>
      </c>
      <c r="F51" s="17">
        <f t="shared" si="12"/>
        <v>158744.15999999983</v>
      </c>
      <c r="G51" s="37">
        <v>3864782.6399999997</v>
      </c>
      <c r="H51" s="17">
        <v>3756716.9300000011</v>
      </c>
      <c r="I51" s="37">
        <f t="shared" si="13"/>
        <v>7621499.5700000003</v>
      </c>
      <c r="J51" s="17">
        <f t="shared" si="14"/>
        <v>7780243.7300000004</v>
      </c>
    </row>
    <row r="52" spans="1:10" hidden="1" x14ac:dyDescent="0.25">
      <c r="A52" s="12"/>
      <c r="B52" s="188"/>
      <c r="C52" s="189" t="s">
        <v>158</v>
      </c>
      <c r="D52" s="37">
        <v>153124.00999999981</v>
      </c>
      <c r="E52" s="17">
        <v>46425.839999999953</v>
      </c>
      <c r="F52" s="17">
        <f t="shared" si="12"/>
        <v>199549.84999999974</v>
      </c>
      <c r="G52" s="37">
        <v>3856326.439999999</v>
      </c>
      <c r="H52" s="17">
        <v>3760139.6600000006</v>
      </c>
      <c r="I52" s="37">
        <f t="shared" si="13"/>
        <v>7616466.0999999996</v>
      </c>
      <c r="J52" s="17">
        <f t="shared" si="14"/>
        <v>7816015.9499999993</v>
      </c>
    </row>
    <row r="53" spans="1:10" hidden="1" x14ac:dyDescent="0.25">
      <c r="A53" s="12"/>
      <c r="B53" s="193"/>
      <c r="C53" s="189" t="s">
        <v>159</v>
      </c>
      <c r="D53" s="37">
        <v>111834.75999999995</v>
      </c>
      <c r="E53" s="17">
        <v>57065.420000000027</v>
      </c>
      <c r="F53" s="17">
        <f t="shared" si="12"/>
        <v>168900.18</v>
      </c>
      <c r="G53" s="37">
        <v>3556322.7300000093</v>
      </c>
      <c r="H53" s="17">
        <v>3511403.4000000022</v>
      </c>
      <c r="I53" s="37">
        <f t="shared" si="13"/>
        <v>7067726.130000012</v>
      </c>
      <c r="J53" s="17">
        <f t="shared" si="14"/>
        <v>7236626.3100000117</v>
      </c>
    </row>
    <row r="54" spans="1:10" hidden="1" x14ac:dyDescent="0.25">
      <c r="A54" s="12"/>
      <c r="B54" s="193">
        <v>2015</v>
      </c>
      <c r="C54" s="189" t="s">
        <v>160</v>
      </c>
      <c r="D54" s="37">
        <v>60758.429999999978</v>
      </c>
      <c r="E54" s="17">
        <v>22350.580000000024</v>
      </c>
      <c r="F54" s="17">
        <f t="shared" si="12"/>
        <v>83109.010000000009</v>
      </c>
      <c r="G54" s="74">
        <v>6049686.9999999944</v>
      </c>
      <c r="H54" s="17">
        <v>5852876.129999998</v>
      </c>
      <c r="I54" s="37">
        <f t="shared" si="13"/>
        <v>11902563.129999992</v>
      </c>
      <c r="J54" s="17">
        <f t="shared" si="14"/>
        <v>11985672.139999991</v>
      </c>
    </row>
    <row r="55" spans="1:10" hidden="1" x14ac:dyDescent="0.25">
      <c r="A55" s="12"/>
      <c r="B55" s="188"/>
      <c r="C55" s="189" t="s">
        <v>161</v>
      </c>
      <c r="D55" s="74">
        <v>0</v>
      </c>
      <c r="E55" s="17">
        <v>0</v>
      </c>
      <c r="F55" s="17">
        <f t="shared" si="12"/>
        <v>0</v>
      </c>
      <c r="G55" s="74">
        <v>3982025.7499999944</v>
      </c>
      <c r="H55" s="17">
        <v>3936612.5500000026</v>
      </c>
      <c r="I55" s="37">
        <f t="shared" si="13"/>
        <v>7918638.299999997</v>
      </c>
      <c r="J55" s="17">
        <f t="shared" si="14"/>
        <v>7918638.299999997</v>
      </c>
    </row>
    <row r="56" spans="1:10" hidden="1" x14ac:dyDescent="0.25">
      <c r="A56" s="12"/>
      <c r="B56" s="193"/>
      <c r="C56" s="189" t="s">
        <v>162</v>
      </c>
      <c r="D56" s="74">
        <v>0</v>
      </c>
      <c r="E56" s="17">
        <v>0</v>
      </c>
      <c r="F56" s="17">
        <f t="shared" si="12"/>
        <v>0</v>
      </c>
      <c r="G56" s="74">
        <v>3982383.7600000007</v>
      </c>
      <c r="H56" s="17">
        <v>3778873.2699999958</v>
      </c>
      <c r="I56" s="37">
        <f t="shared" si="13"/>
        <v>7761257.0299999965</v>
      </c>
      <c r="J56" s="17">
        <f>F56+I56</f>
        <v>7761257.0299999965</v>
      </c>
    </row>
    <row r="57" spans="1:10" hidden="1" x14ac:dyDescent="0.25">
      <c r="A57" s="12"/>
      <c r="B57" s="194"/>
      <c r="C57" s="197">
        <v>2016</v>
      </c>
      <c r="D57" s="196">
        <f>SUM(D45:D56)</f>
        <v>1165714.6999999993</v>
      </c>
      <c r="E57" s="196">
        <f t="shared" ref="E57:J57" si="15">SUM(E45:E56)</f>
        <v>531432.94999999984</v>
      </c>
      <c r="F57" s="196">
        <f t="shared" si="15"/>
        <v>1697147.6499999994</v>
      </c>
      <c r="G57" s="196">
        <f t="shared" si="15"/>
        <v>51666991.179999992</v>
      </c>
      <c r="H57" s="196">
        <f t="shared" si="15"/>
        <v>50433302.680000022</v>
      </c>
      <c r="I57" s="196">
        <f t="shared" si="15"/>
        <v>102100293.86000003</v>
      </c>
      <c r="J57" s="84">
        <f t="shared" si="15"/>
        <v>103797441.51000002</v>
      </c>
    </row>
    <row r="58" spans="1:10" x14ac:dyDescent="0.25">
      <c r="A58" s="52">
        <v>5</v>
      </c>
      <c r="B58" s="188"/>
      <c r="J58" s="198"/>
    </row>
    <row r="59" spans="1:10" x14ac:dyDescent="0.25">
      <c r="A59" s="69">
        <v>6</v>
      </c>
      <c r="B59" s="142" t="s">
        <v>107</v>
      </c>
      <c r="C59" s="199"/>
      <c r="D59" s="199"/>
      <c r="E59" s="199"/>
      <c r="F59" s="199"/>
      <c r="G59" s="199"/>
      <c r="H59" s="199"/>
      <c r="I59" s="199"/>
      <c r="J59" s="147"/>
    </row>
  </sheetData>
  <mergeCells count="2">
    <mergeCell ref="D8:F8"/>
    <mergeCell ref="G8:I8"/>
  </mergeCells>
  <pageMargins left="0.7" right="0.7" top="0.75" bottom="0.75" header="0.3" footer="0.3"/>
  <pageSetup scale="77" fitToHeight="0" orientation="landscape" r:id="rId1"/>
  <headerFooter>
    <oddFooter>&amp;R&amp;A</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3"/>
  <sheetViews>
    <sheetView zoomScaleNormal="100" workbookViewId="0">
      <selection activeCell="F48" sqref="F48"/>
    </sheetView>
  </sheetViews>
  <sheetFormatPr defaultRowHeight="15" x14ac:dyDescent="0.25"/>
  <cols>
    <col min="1" max="1" width="8.5703125" customWidth="1"/>
    <col min="3" max="3" width="15.42578125" customWidth="1"/>
    <col min="4" max="4" width="15.140625" customWidth="1"/>
    <col min="5" max="6" width="15.42578125" bestFit="1" customWidth="1"/>
    <col min="7" max="7" width="13.140625" bestFit="1" customWidth="1"/>
  </cols>
  <sheetData>
    <row r="1" spans="1:7" x14ac:dyDescent="0.25">
      <c r="A1" s="1" t="s">
        <v>0</v>
      </c>
      <c r="B1" s="2"/>
      <c r="C1" s="2"/>
      <c r="D1" s="2"/>
    </row>
    <row r="2" spans="1:7" x14ac:dyDescent="0.25">
      <c r="A2" s="3" t="s">
        <v>1</v>
      </c>
      <c r="B2" s="2"/>
      <c r="C2" s="2"/>
      <c r="D2" s="2"/>
    </row>
    <row r="3" spans="1:7" x14ac:dyDescent="0.25">
      <c r="A3" s="3" t="s">
        <v>2</v>
      </c>
      <c r="B3" s="2"/>
      <c r="C3" s="2"/>
      <c r="D3" s="2"/>
    </row>
    <row r="4" spans="1:7" x14ac:dyDescent="0.25">
      <c r="A4" s="3" t="s">
        <v>170</v>
      </c>
      <c r="B4" s="2"/>
      <c r="C4" s="2"/>
      <c r="D4" s="2"/>
    </row>
    <row r="5" spans="1:7" x14ac:dyDescent="0.25">
      <c r="A5" s="3" t="s">
        <v>4</v>
      </c>
      <c r="B5" s="2"/>
      <c r="C5" s="2"/>
      <c r="D5" s="2"/>
    </row>
    <row r="6" spans="1:7" x14ac:dyDescent="0.25">
      <c r="A6" s="3"/>
      <c r="B6" s="2"/>
      <c r="C6" s="2"/>
      <c r="D6" s="2"/>
    </row>
    <row r="7" spans="1:7" x14ac:dyDescent="0.25">
      <c r="A7" s="4"/>
      <c r="B7" s="5" t="s">
        <v>5</v>
      </c>
      <c r="C7" s="5" t="s">
        <v>6</v>
      </c>
      <c r="D7" s="5" t="s">
        <v>7</v>
      </c>
      <c r="E7" s="5" t="s">
        <v>8</v>
      </c>
      <c r="F7" s="5" t="s">
        <v>9</v>
      </c>
      <c r="G7" s="6" t="s">
        <v>10</v>
      </c>
    </row>
    <row r="8" spans="1:7" ht="30" x14ac:dyDescent="0.25">
      <c r="A8" s="9" t="s">
        <v>12</v>
      </c>
      <c r="B8" s="9" t="s">
        <v>13</v>
      </c>
      <c r="C8" s="10" t="s">
        <v>72</v>
      </c>
      <c r="D8" s="11" t="s">
        <v>67</v>
      </c>
      <c r="E8" s="11" t="s">
        <v>21</v>
      </c>
      <c r="F8" s="11" t="s">
        <v>68</v>
      </c>
      <c r="G8" s="5" t="s">
        <v>17</v>
      </c>
    </row>
    <row r="9" spans="1:7" x14ac:dyDescent="0.25">
      <c r="A9" s="111">
        <v>1</v>
      </c>
      <c r="B9" s="13" t="s">
        <v>74</v>
      </c>
      <c r="C9" s="76">
        <v>43586</v>
      </c>
      <c r="D9" s="200">
        <v>8028511.6099999975</v>
      </c>
      <c r="E9" s="201">
        <v>653912.57999999996</v>
      </c>
      <c r="F9" s="36">
        <v>4262383.51</v>
      </c>
      <c r="G9" s="36">
        <f t="shared" ref="G9" si="0">SUM(D9:F9)</f>
        <v>12944807.699999997</v>
      </c>
    </row>
    <row r="10" spans="1:7" x14ac:dyDescent="0.25">
      <c r="A10" s="12">
        <v>2</v>
      </c>
      <c r="B10" s="13" t="s">
        <v>74</v>
      </c>
      <c r="C10" s="76">
        <v>43556</v>
      </c>
      <c r="D10" s="200">
        <v>5359832.2</v>
      </c>
      <c r="E10" s="201">
        <v>445896.12</v>
      </c>
      <c r="F10" s="36">
        <v>2755439.64</v>
      </c>
      <c r="G10" s="36">
        <f t="shared" ref="G10:G16" si="1">SUM(D10:F10)</f>
        <v>8561167.9600000009</v>
      </c>
    </row>
    <row r="11" spans="1:7" x14ac:dyDescent="0.25">
      <c r="A11" s="12">
        <v>3</v>
      </c>
      <c r="B11" s="13" t="s">
        <v>74</v>
      </c>
      <c r="C11" s="76">
        <v>43525</v>
      </c>
      <c r="D11" s="200">
        <v>5321791.9800000004</v>
      </c>
      <c r="E11" s="201">
        <v>466138.77</v>
      </c>
      <c r="F11" s="36">
        <v>2749343.26</v>
      </c>
      <c r="G11" s="36">
        <f t="shared" si="1"/>
        <v>8537274.0099999998</v>
      </c>
    </row>
    <row r="12" spans="1:7" x14ac:dyDescent="0.25">
      <c r="A12" s="30">
        <v>4</v>
      </c>
      <c r="B12" s="87" t="s">
        <v>74</v>
      </c>
      <c r="C12" s="202">
        <v>43497</v>
      </c>
      <c r="D12" s="203">
        <v>5329912.38</v>
      </c>
      <c r="E12" s="204">
        <v>449593.39</v>
      </c>
      <c r="F12" s="39">
        <v>2791103.72</v>
      </c>
      <c r="G12" s="39">
        <f t="shared" si="1"/>
        <v>8570609.4900000002</v>
      </c>
    </row>
    <row r="13" spans="1:7" hidden="1" x14ac:dyDescent="0.25">
      <c r="A13" s="12">
        <v>4</v>
      </c>
      <c r="B13" s="13" t="s">
        <v>74</v>
      </c>
      <c r="C13" s="76">
        <v>43466</v>
      </c>
      <c r="D13" s="200">
        <v>5306373.1600000039</v>
      </c>
      <c r="E13" s="201">
        <v>470869.96000000008</v>
      </c>
      <c r="F13" s="36">
        <v>2200719.2500000005</v>
      </c>
      <c r="G13" s="36">
        <f t="shared" si="1"/>
        <v>7977962.3700000048</v>
      </c>
    </row>
    <row r="14" spans="1:7" hidden="1" x14ac:dyDescent="0.25">
      <c r="A14" s="12">
        <v>5</v>
      </c>
      <c r="B14" s="13" t="s">
        <v>74</v>
      </c>
      <c r="C14" s="76">
        <v>43435</v>
      </c>
      <c r="D14" s="200">
        <v>5352358.7900000028</v>
      </c>
      <c r="E14" s="201">
        <v>448189.86</v>
      </c>
      <c r="F14" s="36">
        <v>3590106.8899999941</v>
      </c>
      <c r="G14" s="36">
        <f t="shared" si="1"/>
        <v>9390655.5399999972</v>
      </c>
    </row>
    <row r="15" spans="1:7" hidden="1" x14ac:dyDescent="0.25">
      <c r="A15" s="12">
        <v>6</v>
      </c>
      <c r="B15" s="13" t="s">
        <v>74</v>
      </c>
      <c r="C15" s="76">
        <v>43405</v>
      </c>
      <c r="D15" s="200">
        <v>7979749.3499999912</v>
      </c>
      <c r="E15" s="201">
        <v>990719.79000000027</v>
      </c>
      <c r="F15" s="36">
        <v>3608825.8599999994</v>
      </c>
      <c r="G15" s="36">
        <f t="shared" si="1"/>
        <v>12579294.999999991</v>
      </c>
    </row>
    <row r="16" spans="1:7" hidden="1" x14ac:dyDescent="0.25">
      <c r="A16" s="12">
        <v>7</v>
      </c>
      <c r="B16" s="13" t="s">
        <v>74</v>
      </c>
      <c r="C16" s="76">
        <v>43374</v>
      </c>
      <c r="D16" s="200">
        <v>5268334.549999998</v>
      </c>
      <c r="E16" s="201">
        <v>428478.99000000005</v>
      </c>
      <c r="F16" s="39">
        <v>2827883.8799999985</v>
      </c>
      <c r="G16" s="36">
        <f t="shared" si="1"/>
        <v>8524697.4199999962</v>
      </c>
    </row>
    <row r="17" spans="1:7" hidden="1" x14ac:dyDescent="0.25">
      <c r="A17" s="12">
        <v>8</v>
      </c>
      <c r="B17" s="81"/>
      <c r="C17" s="82" t="s">
        <v>171</v>
      </c>
      <c r="D17" s="196">
        <f>SUM(D10:D16)</f>
        <v>39918352.409999996</v>
      </c>
      <c r="E17" s="196">
        <f>SUM(E10:E16)</f>
        <v>3699886.8800000008</v>
      </c>
      <c r="F17" s="196">
        <f t="shared" ref="F17:G17" si="2">SUM(F10:F16)</f>
        <v>20523422.499999993</v>
      </c>
      <c r="G17" s="84">
        <f t="shared" si="2"/>
        <v>64141661.789999992</v>
      </c>
    </row>
    <row r="18" spans="1:7" hidden="1" x14ac:dyDescent="0.25">
      <c r="A18" s="12">
        <v>9</v>
      </c>
      <c r="B18" s="96" t="s">
        <v>74</v>
      </c>
      <c r="C18" s="97">
        <v>43344</v>
      </c>
      <c r="D18" s="26">
        <v>5196419.4400000004</v>
      </c>
      <c r="E18" s="36">
        <v>468536.82000000018</v>
      </c>
      <c r="F18" s="200">
        <v>3883439.4200000046</v>
      </c>
      <c r="G18" s="26">
        <f t="shared" ref="G18:G29" si="3">SUM(D18:F18)</f>
        <v>9548395.6800000053</v>
      </c>
    </row>
    <row r="19" spans="1:7" hidden="1" x14ac:dyDescent="0.25">
      <c r="A19" s="12">
        <v>10</v>
      </c>
      <c r="B19" s="12" t="s">
        <v>74</v>
      </c>
      <c r="C19" s="97">
        <v>43313</v>
      </c>
      <c r="D19" s="36">
        <v>5244304.3300000057</v>
      </c>
      <c r="E19" s="36">
        <v>511581.58000000013</v>
      </c>
      <c r="F19" s="200">
        <v>2648603.08</v>
      </c>
      <c r="G19" s="36">
        <f t="shared" si="3"/>
        <v>8404488.9900000058</v>
      </c>
    </row>
    <row r="20" spans="1:7" hidden="1" x14ac:dyDescent="0.25">
      <c r="A20" s="12">
        <v>11</v>
      </c>
      <c r="B20" s="12" t="s">
        <v>74</v>
      </c>
      <c r="C20" s="97">
        <v>43282</v>
      </c>
      <c r="D20" s="36">
        <v>5235420.3899999922</v>
      </c>
      <c r="E20" s="36">
        <v>465898.42000000004</v>
      </c>
      <c r="F20" s="200">
        <v>2565213.0000000005</v>
      </c>
      <c r="G20" s="36">
        <f t="shared" si="3"/>
        <v>8266531.8099999931</v>
      </c>
    </row>
    <row r="21" spans="1:7" hidden="1" x14ac:dyDescent="0.25">
      <c r="A21" s="12">
        <v>12</v>
      </c>
      <c r="B21" s="12" t="s">
        <v>74</v>
      </c>
      <c r="C21" s="97">
        <v>43252</v>
      </c>
      <c r="D21" s="36">
        <v>7887840.1500000069</v>
      </c>
      <c r="E21" s="36">
        <v>626484.7300000001</v>
      </c>
      <c r="F21" s="200">
        <v>3858883.4399999976</v>
      </c>
      <c r="G21" s="36">
        <f t="shared" si="3"/>
        <v>12373208.320000004</v>
      </c>
    </row>
    <row r="22" spans="1:7" hidden="1" x14ac:dyDescent="0.25">
      <c r="A22" s="12">
        <v>13</v>
      </c>
      <c r="B22" s="12" t="s">
        <v>74</v>
      </c>
      <c r="C22" s="97">
        <v>43221</v>
      </c>
      <c r="D22" s="36">
        <v>5307473.7300000014</v>
      </c>
      <c r="E22" s="36">
        <v>379822.52000000008</v>
      </c>
      <c r="F22" s="200">
        <v>2692873.9000000004</v>
      </c>
      <c r="G22" s="36">
        <f t="shared" si="3"/>
        <v>8380170.1500000022</v>
      </c>
    </row>
    <row r="23" spans="1:7" hidden="1" x14ac:dyDescent="0.25">
      <c r="A23" s="12">
        <v>14</v>
      </c>
      <c r="B23" s="12" t="s">
        <v>74</v>
      </c>
      <c r="C23" s="97">
        <v>43191</v>
      </c>
      <c r="D23" s="36">
        <v>5285370.9200000055</v>
      </c>
      <c r="E23" s="36">
        <v>411227.54</v>
      </c>
      <c r="F23" s="200">
        <v>2748272.2499999995</v>
      </c>
      <c r="G23" s="36">
        <f t="shared" si="3"/>
        <v>8444870.7100000046</v>
      </c>
    </row>
    <row r="24" spans="1:7" hidden="1" x14ac:dyDescent="0.25">
      <c r="A24" s="12">
        <v>15</v>
      </c>
      <c r="B24" s="12" t="s">
        <v>74</v>
      </c>
      <c r="C24" s="97">
        <v>43160</v>
      </c>
      <c r="D24" s="36">
        <v>5303175.6400000053</v>
      </c>
      <c r="E24" s="36">
        <v>403241.06999999989</v>
      </c>
      <c r="F24" s="200">
        <v>2884392.9500000016</v>
      </c>
      <c r="G24" s="36">
        <f t="shared" si="3"/>
        <v>8590809.6600000076</v>
      </c>
    </row>
    <row r="25" spans="1:7" hidden="1" x14ac:dyDescent="0.25">
      <c r="A25" s="12">
        <v>16</v>
      </c>
      <c r="B25" s="12" t="s">
        <v>74</v>
      </c>
      <c r="C25" s="97">
        <v>43132</v>
      </c>
      <c r="D25" s="36">
        <v>5318467.7599999988</v>
      </c>
      <c r="E25" s="36">
        <v>426546.97000000026</v>
      </c>
      <c r="F25" s="200">
        <v>2733482.4900000021</v>
      </c>
      <c r="G25" s="36">
        <f t="shared" si="3"/>
        <v>8478497.2200000025</v>
      </c>
    </row>
    <row r="26" spans="1:7" hidden="1" x14ac:dyDescent="0.25">
      <c r="A26" s="12">
        <v>17</v>
      </c>
      <c r="B26" s="12" t="s">
        <v>74</v>
      </c>
      <c r="C26" s="97">
        <v>43101</v>
      </c>
      <c r="D26" s="36">
        <v>5267381.1700000064</v>
      </c>
      <c r="E26" s="36">
        <v>568450.31000000006</v>
      </c>
      <c r="F26" s="200">
        <v>2260640.410000002</v>
      </c>
      <c r="G26" s="36">
        <f t="shared" si="3"/>
        <v>8096471.890000008</v>
      </c>
    </row>
    <row r="27" spans="1:7" hidden="1" x14ac:dyDescent="0.25">
      <c r="A27" s="12">
        <v>18</v>
      </c>
      <c r="B27" s="12" t="s">
        <v>74</v>
      </c>
      <c r="C27" s="97">
        <v>43070</v>
      </c>
      <c r="D27" s="36"/>
      <c r="E27" s="36">
        <v>640656.58999999985</v>
      </c>
      <c r="F27" s="200">
        <v>4258358.84</v>
      </c>
      <c r="G27" s="36">
        <f t="shared" si="3"/>
        <v>4899015.43</v>
      </c>
    </row>
    <row r="28" spans="1:7" hidden="1" x14ac:dyDescent="0.25">
      <c r="A28" s="12">
        <v>19</v>
      </c>
      <c r="B28" s="12" t="s">
        <v>74</v>
      </c>
      <c r="C28" s="97">
        <v>43040</v>
      </c>
      <c r="D28" s="36">
        <v>5171391.3199999891</v>
      </c>
      <c r="E28" s="36">
        <v>376549.87000000023</v>
      </c>
      <c r="F28" s="200">
        <v>2691887.4399999995</v>
      </c>
      <c r="G28" s="36">
        <f t="shared" si="3"/>
        <v>8239828.6299999887</v>
      </c>
    </row>
    <row r="29" spans="1:7" hidden="1" x14ac:dyDescent="0.25">
      <c r="A29" s="12">
        <v>20</v>
      </c>
      <c r="B29" s="12" t="s">
        <v>74</v>
      </c>
      <c r="C29" s="97">
        <v>43009</v>
      </c>
      <c r="D29" s="36">
        <v>5173987.4000000125</v>
      </c>
      <c r="E29" s="36">
        <v>346613.05999999994</v>
      </c>
      <c r="F29" s="200">
        <v>2667227.3200000003</v>
      </c>
      <c r="G29" s="36">
        <f t="shared" si="3"/>
        <v>8187827.7800000124</v>
      </c>
    </row>
    <row r="30" spans="1:7" hidden="1" x14ac:dyDescent="0.25">
      <c r="A30" s="12">
        <v>21</v>
      </c>
      <c r="B30" s="98"/>
      <c r="C30" s="99" t="s">
        <v>169</v>
      </c>
      <c r="D30" s="84">
        <f>SUM(D18:D29)</f>
        <v>60391232.250000022</v>
      </c>
      <c r="E30" s="84">
        <f>SUM(E18:E29)</f>
        <v>5625609.4800000004</v>
      </c>
      <c r="F30" s="196">
        <f>SUM(F18:F29)</f>
        <v>35893274.540000014</v>
      </c>
      <c r="G30" s="84">
        <f>SUM(G18:G29)</f>
        <v>101910116.27000006</v>
      </c>
    </row>
    <row r="31" spans="1:7" hidden="1" x14ac:dyDescent="0.25">
      <c r="A31" s="12">
        <v>22</v>
      </c>
      <c r="B31" s="13" t="s">
        <v>74</v>
      </c>
      <c r="C31" s="205">
        <v>42979</v>
      </c>
      <c r="D31" s="36">
        <v>5157792.3399999961</v>
      </c>
      <c r="E31" s="36">
        <v>496895.39000000013</v>
      </c>
      <c r="F31" s="200">
        <v>3576022.76</v>
      </c>
      <c r="G31" s="36">
        <f t="shared" ref="G31:G42" si="4">SUM(D31:F31)</f>
        <v>9230710.4899999965</v>
      </c>
    </row>
    <row r="32" spans="1:7" hidden="1" x14ac:dyDescent="0.25">
      <c r="A32" s="12">
        <v>23</v>
      </c>
      <c r="B32" s="13" t="s">
        <v>74</v>
      </c>
      <c r="C32" s="101">
        <v>42948</v>
      </c>
      <c r="D32" s="36">
        <v>5139963.8199999901</v>
      </c>
      <c r="E32" s="36">
        <v>419448.67000000004</v>
      </c>
      <c r="F32" s="200">
        <v>2665287.0499999989</v>
      </c>
      <c r="G32" s="36">
        <f t="shared" si="4"/>
        <v>8224699.5399999889</v>
      </c>
    </row>
    <row r="33" spans="1:7" hidden="1" x14ac:dyDescent="0.25">
      <c r="A33" s="12">
        <v>24</v>
      </c>
      <c r="B33" s="13" t="s">
        <v>74</v>
      </c>
      <c r="C33" s="101">
        <v>42917</v>
      </c>
      <c r="D33" s="36">
        <v>5108624.6800000099</v>
      </c>
      <c r="E33" s="36">
        <v>406723.26000000018</v>
      </c>
      <c r="F33" s="200">
        <v>2752239.9400000013</v>
      </c>
      <c r="G33" s="36">
        <f t="shared" si="4"/>
        <v>8267587.8800000111</v>
      </c>
    </row>
    <row r="34" spans="1:7" hidden="1" x14ac:dyDescent="0.25">
      <c r="A34" s="12">
        <v>25</v>
      </c>
      <c r="B34" s="13" t="s">
        <v>74</v>
      </c>
      <c r="C34" s="101">
        <v>42887</v>
      </c>
      <c r="D34" s="36">
        <v>7676484.5699999975</v>
      </c>
      <c r="E34" s="36">
        <v>573325.13999999978</v>
      </c>
      <c r="F34" s="200">
        <v>4061001.5100000016</v>
      </c>
      <c r="G34" s="36">
        <f t="shared" si="4"/>
        <v>12310811.219999999</v>
      </c>
    </row>
    <row r="35" spans="1:7" hidden="1" x14ac:dyDescent="0.25">
      <c r="A35" s="12">
        <v>26</v>
      </c>
      <c r="B35" s="13" t="s">
        <v>74</v>
      </c>
      <c r="C35" s="101">
        <v>42856</v>
      </c>
      <c r="D35" s="36">
        <v>5106188.5699999826</v>
      </c>
      <c r="E35" s="36">
        <v>385219.76999999996</v>
      </c>
      <c r="F35" s="200">
        <v>2565341.5099999993</v>
      </c>
      <c r="G35" s="36">
        <f t="shared" si="4"/>
        <v>8056749.849999981</v>
      </c>
    </row>
    <row r="36" spans="1:7" hidden="1" x14ac:dyDescent="0.25">
      <c r="A36" s="12">
        <v>27</v>
      </c>
      <c r="B36" s="13" t="s">
        <v>74</v>
      </c>
      <c r="C36" s="101">
        <v>42826</v>
      </c>
      <c r="D36" s="36">
        <v>5074196.8699999871</v>
      </c>
      <c r="E36" s="36">
        <v>393267.67999999988</v>
      </c>
      <c r="F36" s="200">
        <v>2643052.4699999993</v>
      </c>
      <c r="G36" s="36">
        <f t="shared" si="4"/>
        <v>8110517.0199999865</v>
      </c>
    </row>
    <row r="37" spans="1:7" hidden="1" x14ac:dyDescent="0.25">
      <c r="A37" s="12">
        <v>28</v>
      </c>
      <c r="B37" s="13" t="s">
        <v>74</v>
      </c>
      <c r="C37" s="101">
        <v>42795</v>
      </c>
      <c r="D37" s="36">
        <v>5068605.5599999884</v>
      </c>
      <c r="E37" s="36">
        <v>409802.31000000017</v>
      </c>
      <c r="F37" s="200">
        <v>2645838.6500000004</v>
      </c>
      <c r="G37" s="36">
        <f t="shared" si="4"/>
        <v>8124246.5199999893</v>
      </c>
    </row>
    <row r="38" spans="1:7" hidden="1" x14ac:dyDescent="0.25">
      <c r="A38" s="12">
        <v>29</v>
      </c>
      <c r="B38" s="13" t="s">
        <v>74</v>
      </c>
      <c r="C38" s="101">
        <v>42767</v>
      </c>
      <c r="D38" s="36">
        <v>5097263.0600000052</v>
      </c>
      <c r="E38" s="36">
        <v>368026.2900000001</v>
      </c>
      <c r="F38" s="200">
        <v>2543496.6199999969</v>
      </c>
      <c r="G38" s="36">
        <f t="shared" si="4"/>
        <v>8008785.9700000025</v>
      </c>
    </row>
    <row r="39" spans="1:7" hidden="1" x14ac:dyDescent="0.25">
      <c r="A39" s="12">
        <v>30</v>
      </c>
      <c r="B39" s="13" t="s">
        <v>74</v>
      </c>
      <c r="C39" s="101">
        <v>42736</v>
      </c>
      <c r="D39" s="36">
        <v>5024780.5300000077</v>
      </c>
      <c r="E39" s="36">
        <v>440728.91000000003</v>
      </c>
      <c r="F39" s="200">
        <v>2082857.7600000019</v>
      </c>
      <c r="G39" s="36">
        <f t="shared" si="4"/>
        <v>7548367.2000000095</v>
      </c>
    </row>
    <row r="40" spans="1:7" hidden="1" x14ac:dyDescent="0.25">
      <c r="A40" s="12">
        <v>31</v>
      </c>
      <c r="B40" s="13" t="s">
        <v>74</v>
      </c>
      <c r="C40" s="101">
        <v>42705</v>
      </c>
      <c r="D40" s="36">
        <v>7523898.9400000051</v>
      </c>
      <c r="E40" s="36">
        <v>610477.92999999982</v>
      </c>
      <c r="F40" s="200">
        <v>4693311.0600000033</v>
      </c>
      <c r="G40" s="36">
        <f t="shared" si="4"/>
        <v>12827687.930000007</v>
      </c>
    </row>
    <row r="41" spans="1:7" hidden="1" x14ac:dyDescent="0.25">
      <c r="A41" s="12">
        <v>32</v>
      </c>
      <c r="B41" s="13" t="s">
        <v>74</v>
      </c>
      <c r="C41" s="101">
        <v>42675</v>
      </c>
      <c r="D41" s="36">
        <v>4963503.8</v>
      </c>
      <c r="E41" s="36">
        <v>364172.11999999988</v>
      </c>
      <c r="F41" s="200">
        <v>2589063.4499999983</v>
      </c>
      <c r="G41" s="36">
        <f t="shared" si="4"/>
        <v>7916739.3699999982</v>
      </c>
    </row>
    <row r="42" spans="1:7" hidden="1" x14ac:dyDescent="0.25">
      <c r="A42" s="12">
        <v>33</v>
      </c>
      <c r="B42" s="13" t="s">
        <v>74</v>
      </c>
      <c r="C42" s="101">
        <v>42644</v>
      </c>
      <c r="D42" s="36">
        <v>4974520.1900000023</v>
      </c>
      <c r="E42" s="36">
        <v>401463.79000000033</v>
      </c>
      <c r="F42" s="200">
        <v>2584522.1100000017</v>
      </c>
      <c r="G42" s="39">
        <f t="shared" si="4"/>
        <v>7960506.0900000036</v>
      </c>
    </row>
    <row r="43" spans="1:7" hidden="1" x14ac:dyDescent="0.25">
      <c r="A43" s="12">
        <v>34</v>
      </c>
      <c r="B43" s="81"/>
      <c r="C43" s="102">
        <v>2017</v>
      </c>
      <c r="D43" s="84">
        <f>SUM(D31:D42)</f>
        <v>65915822.92999997</v>
      </c>
      <c r="E43" s="84">
        <f t="shared" ref="E43:G43" si="5">SUM(E31:E42)</f>
        <v>5269551.26</v>
      </c>
      <c r="F43" s="84">
        <f t="shared" si="5"/>
        <v>35402034.890000001</v>
      </c>
      <c r="G43" s="84">
        <f t="shared" si="5"/>
        <v>106587409.07999997</v>
      </c>
    </row>
  </sheetData>
  <pageMargins left="0.7" right="0.7" top="0.75" bottom="0.75" header="0.3" footer="0.3"/>
  <pageSetup fitToHeight="0" orientation="landscape" r:id="rId1"/>
  <headerFooter>
    <oddFooter>&amp;R&amp;A</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M20"/>
  <sheetViews>
    <sheetView zoomScaleNormal="100" workbookViewId="0">
      <selection activeCell="I25" sqref="I25"/>
    </sheetView>
  </sheetViews>
  <sheetFormatPr defaultColWidth="24.42578125" defaultRowHeight="15" x14ac:dyDescent="0.25"/>
  <cols>
    <col min="1" max="1" width="4.42578125" customWidth="1"/>
    <col min="2" max="2" width="20" bestFit="1" customWidth="1"/>
    <col min="3" max="3" width="12.42578125" customWidth="1"/>
    <col min="4" max="4" width="17.140625" customWidth="1"/>
    <col min="5" max="5" width="12.5703125" customWidth="1"/>
    <col min="6" max="7" width="12.5703125" style="222" customWidth="1"/>
    <col min="8" max="8" width="11.140625" style="222" customWidth="1"/>
    <col min="9" max="9" width="11.85546875" style="222" customWidth="1"/>
    <col min="10" max="10" width="12.42578125" style="222" customWidth="1"/>
    <col min="11" max="11" width="12.140625" style="222" customWidth="1"/>
    <col min="12" max="12" width="11.140625" style="222" customWidth="1"/>
    <col min="13" max="13" width="17.42578125" customWidth="1"/>
  </cols>
  <sheetData>
    <row r="1" spans="1:13" x14ac:dyDescent="0.25">
      <c r="A1" s="1" t="s">
        <v>0</v>
      </c>
      <c r="B1" s="2"/>
      <c r="C1" s="2"/>
      <c r="D1" s="2"/>
      <c r="E1" s="2"/>
      <c r="F1" s="239"/>
      <c r="G1" s="239"/>
      <c r="J1" s="239"/>
      <c r="K1" s="239"/>
      <c r="M1" s="222"/>
    </row>
    <row r="2" spans="1:13" x14ac:dyDescent="0.25">
      <c r="A2" s="3" t="s">
        <v>1</v>
      </c>
      <c r="B2" s="2"/>
      <c r="C2" s="2"/>
      <c r="D2" s="2"/>
      <c r="E2" s="2"/>
      <c r="F2" s="239"/>
      <c r="G2" s="239"/>
      <c r="J2" s="239"/>
      <c r="K2" s="239"/>
      <c r="M2" s="222"/>
    </row>
    <row r="3" spans="1:13" x14ac:dyDescent="0.25">
      <c r="A3" t="s">
        <v>172</v>
      </c>
      <c r="M3" s="222"/>
    </row>
    <row r="4" spans="1:13" x14ac:dyDescent="0.25">
      <c r="A4" s="3" t="s">
        <v>206</v>
      </c>
      <c r="B4" s="2"/>
      <c r="C4" s="2"/>
      <c r="D4" s="2"/>
      <c r="E4" s="2"/>
      <c r="F4" s="239"/>
      <c r="G4" s="239"/>
      <c r="J4" s="239"/>
      <c r="K4" s="239"/>
      <c r="M4" s="222"/>
    </row>
    <row r="5" spans="1:13" x14ac:dyDescent="0.25">
      <c r="A5" s="3" t="s">
        <v>4</v>
      </c>
      <c r="B5" s="2"/>
      <c r="C5" s="2"/>
      <c r="D5" s="2"/>
      <c r="E5" s="2"/>
      <c r="F5" s="239"/>
      <c r="G5" s="239"/>
      <c r="J5" s="239"/>
      <c r="K5" s="239"/>
      <c r="M5" s="222"/>
    </row>
    <row r="6" spans="1:13" x14ac:dyDescent="0.25">
      <c r="A6" s="3"/>
      <c r="B6" s="2"/>
      <c r="C6" s="2"/>
      <c r="D6" s="2"/>
      <c r="E6" s="2"/>
      <c r="F6" s="239"/>
      <c r="G6" s="239"/>
      <c r="J6" s="239"/>
      <c r="K6" s="239"/>
      <c r="M6" s="222"/>
    </row>
    <row r="7" spans="1:13" x14ac:dyDescent="0.25">
      <c r="A7" s="240"/>
      <c r="B7" s="5" t="s">
        <v>174</v>
      </c>
      <c r="C7" s="5" t="s">
        <v>175</v>
      </c>
      <c r="D7" s="5" t="s">
        <v>176</v>
      </c>
      <c r="E7" s="225" t="s">
        <v>177</v>
      </c>
      <c r="F7" s="225" t="s">
        <v>186</v>
      </c>
      <c r="G7" s="225" t="s">
        <v>187</v>
      </c>
      <c r="H7" s="5" t="s">
        <v>188</v>
      </c>
      <c r="I7" s="225" t="s">
        <v>189</v>
      </c>
      <c r="J7" s="225" t="s">
        <v>207</v>
      </c>
      <c r="K7" s="225" t="s">
        <v>190</v>
      </c>
      <c r="L7" s="225" t="s">
        <v>191</v>
      </c>
      <c r="M7" s="225" t="s">
        <v>208</v>
      </c>
    </row>
    <row r="8" spans="1:13" s="131" customFormat="1" x14ac:dyDescent="0.25">
      <c r="A8" s="208"/>
      <c r="B8" s="96"/>
      <c r="C8" s="78"/>
      <c r="D8" s="78"/>
      <c r="E8" s="364" t="s">
        <v>16</v>
      </c>
      <c r="F8" s="365"/>
      <c r="G8" s="365"/>
      <c r="H8" s="366"/>
      <c r="I8" s="364" t="s">
        <v>209</v>
      </c>
      <c r="J8" s="365"/>
      <c r="K8" s="365"/>
      <c r="L8" s="366"/>
      <c r="M8" s="241"/>
    </row>
    <row r="9" spans="1:13" s="131" customFormat="1" ht="60.6" customHeight="1" x14ac:dyDescent="0.25">
      <c r="A9" s="242" t="s">
        <v>179</v>
      </c>
      <c r="B9" s="211" t="s">
        <v>210</v>
      </c>
      <c r="C9" s="211" t="s">
        <v>196</v>
      </c>
      <c r="D9" s="211" t="s">
        <v>211</v>
      </c>
      <c r="E9" s="243" t="s">
        <v>212</v>
      </c>
      <c r="F9" s="243" t="s">
        <v>213</v>
      </c>
      <c r="G9" s="243" t="s">
        <v>214</v>
      </c>
      <c r="H9" s="109" t="s">
        <v>215</v>
      </c>
      <c r="I9" s="243" t="s">
        <v>212</v>
      </c>
      <c r="J9" s="243" t="s">
        <v>213</v>
      </c>
      <c r="K9" s="243" t="s">
        <v>214</v>
      </c>
      <c r="L9" s="109" t="s">
        <v>215</v>
      </c>
      <c r="M9" s="211" t="s">
        <v>216</v>
      </c>
    </row>
    <row r="10" spans="1:13" ht="20.45" customHeight="1" x14ac:dyDescent="0.25">
      <c r="A10" s="104">
        <v>1</v>
      </c>
      <c r="B10" t="s">
        <v>217</v>
      </c>
      <c r="E10" s="104" t="s">
        <v>218</v>
      </c>
      <c r="F10" s="104" t="s">
        <v>218</v>
      </c>
      <c r="G10" s="104" t="s">
        <v>218</v>
      </c>
      <c r="H10" s="104" t="s">
        <v>218</v>
      </c>
      <c r="I10" s="104" t="s">
        <v>218</v>
      </c>
      <c r="J10" s="104" t="s">
        <v>218</v>
      </c>
      <c r="K10" s="104" t="s">
        <v>218</v>
      </c>
      <c r="L10" s="104" t="s">
        <v>218</v>
      </c>
      <c r="M10" s="244"/>
    </row>
    <row r="11" spans="1:13" ht="45" x14ac:dyDescent="0.25">
      <c r="A11" s="129">
        <v>2</v>
      </c>
      <c r="B11" s="245">
        <v>2320</v>
      </c>
      <c r="C11" s="246" t="s">
        <v>219</v>
      </c>
      <c r="D11" s="247" t="s">
        <v>220</v>
      </c>
      <c r="E11" s="248">
        <v>-2797372</v>
      </c>
      <c r="F11" s="248">
        <v>-2803676</v>
      </c>
      <c r="G11" s="248">
        <v>-2912368</v>
      </c>
      <c r="H11" s="248">
        <v>-2907066</v>
      </c>
      <c r="I11" s="248">
        <v>-2662885</v>
      </c>
      <c r="J11" s="124">
        <v>-2714101</v>
      </c>
      <c r="K11" s="124">
        <v>-2705638</v>
      </c>
      <c r="L11" s="248">
        <v>-2653127</v>
      </c>
      <c r="M11" s="248"/>
    </row>
    <row r="12" spans="1:13" x14ac:dyDescent="0.25">
      <c r="A12" s="129">
        <v>3</v>
      </c>
      <c r="B12" s="247"/>
      <c r="C12" s="247"/>
      <c r="D12" s="247"/>
      <c r="E12" s="248"/>
      <c r="F12" s="248"/>
      <c r="G12" s="248"/>
      <c r="H12" s="248"/>
      <c r="I12" s="248"/>
      <c r="J12" s="124"/>
      <c r="K12" s="124"/>
      <c r="L12" s="248"/>
      <c r="M12" s="248"/>
    </row>
    <row r="13" spans="1:13" x14ac:dyDescent="0.25">
      <c r="A13" s="129">
        <v>4</v>
      </c>
      <c r="B13" s="249" t="s">
        <v>221</v>
      </c>
      <c r="C13" s="249"/>
      <c r="D13" s="249"/>
      <c r="E13" s="124"/>
      <c r="F13" s="124">
        <f>F11-E11</f>
        <v>-6304</v>
      </c>
      <c r="G13" s="124">
        <f>G11-F11</f>
        <v>-108692</v>
      </c>
      <c r="H13" s="124">
        <f>H11-G11</f>
        <v>5302</v>
      </c>
      <c r="I13" s="124"/>
      <c r="J13" s="124">
        <f>J11-I11</f>
        <v>-51216</v>
      </c>
      <c r="K13" s="124">
        <f>K11-J11</f>
        <v>8463</v>
      </c>
      <c r="L13" s="124">
        <f>L11-K11</f>
        <v>52511</v>
      </c>
      <c r="M13" s="124"/>
    </row>
    <row r="14" spans="1:13" x14ac:dyDescent="0.25">
      <c r="A14" s="129">
        <v>5</v>
      </c>
      <c r="B14" s="250"/>
      <c r="C14" s="250"/>
      <c r="D14" s="250"/>
      <c r="E14" s="248"/>
      <c r="F14" s="124"/>
      <c r="G14" s="124"/>
      <c r="H14" s="248"/>
      <c r="I14" s="248"/>
      <c r="J14" s="124"/>
      <c r="K14" s="124"/>
      <c r="L14" s="248"/>
      <c r="M14" s="248"/>
    </row>
    <row r="15" spans="1:13" s="42" customFormat="1" x14ac:dyDescent="0.25">
      <c r="A15" s="251">
        <v>6</v>
      </c>
      <c r="B15" s="245" t="s">
        <v>222</v>
      </c>
      <c r="C15" s="245"/>
      <c r="D15" s="245"/>
      <c r="E15" s="248"/>
      <c r="F15" s="248">
        <f t="shared" ref="F15:L15" si="0">-F17</f>
        <v>2041033</v>
      </c>
      <c r="G15" s="248">
        <f t="shared" si="0"/>
        <v>2123881</v>
      </c>
      <c r="H15" s="248">
        <f t="shared" si="0"/>
        <v>2166873</v>
      </c>
      <c r="I15" s="248">
        <f t="shared" si="0"/>
        <v>0</v>
      </c>
      <c r="J15" s="248">
        <f t="shared" si="0"/>
        <v>1971108</v>
      </c>
      <c r="K15" s="248">
        <f t="shared" si="0"/>
        <v>2063319</v>
      </c>
      <c r="L15" s="248">
        <f t="shared" si="0"/>
        <v>2011993</v>
      </c>
      <c r="M15" s="248" t="s">
        <v>223</v>
      </c>
    </row>
    <row r="16" spans="1:13" s="42" customFormat="1" x14ac:dyDescent="0.25">
      <c r="A16" s="251">
        <v>7</v>
      </c>
      <c r="E16" s="252"/>
      <c r="F16" s="253"/>
      <c r="G16" s="253"/>
      <c r="H16" s="253"/>
      <c r="I16" s="253"/>
      <c r="J16" s="253"/>
      <c r="K16" s="253"/>
      <c r="L16" s="253"/>
      <c r="M16" s="252"/>
    </row>
    <row r="17" spans="1:13" s="42" customFormat="1" ht="14.45" customHeight="1" x14ac:dyDescent="0.25">
      <c r="A17" s="251">
        <v>8</v>
      </c>
      <c r="B17" s="245" t="s">
        <v>200</v>
      </c>
      <c r="C17" s="245"/>
      <c r="D17" s="245"/>
      <c r="E17" s="248"/>
      <c r="F17" s="248">
        <f>-F18+F13</f>
        <v>-2041033</v>
      </c>
      <c r="G17" s="248">
        <f>-G18+G13</f>
        <v>-2123881</v>
      </c>
      <c r="H17" s="248">
        <f>-H18+H13</f>
        <v>-2166873</v>
      </c>
      <c r="I17" s="248"/>
      <c r="J17" s="248">
        <f>-J18+J13</f>
        <v>-1971108</v>
      </c>
      <c r="K17" s="248">
        <f>-K18+K13</f>
        <v>-2063319</v>
      </c>
      <c r="L17" s="248">
        <f>-L18+L13</f>
        <v>-2011993</v>
      </c>
      <c r="M17" s="248" t="s">
        <v>223</v>
      </c>
    </row>
    <row r="18" spans="1:13" s="42" customFormat="1" ht="34.35" customHeight="1" x14ac:dyDescent="0.25">
      <c r="A18" s="254">
        <v>9</v>
      </c>
      <c r="B18" s="255" t="s">
        <v>224</v>
      </c>
      <c r="C18" s="245" t="s">
        <v>24</v>
      </c>
      <c r="D18" s="245" t="s">
        <v>225</v>
      </c>
      <c r="E18" s="248"/>
      <c r="F18" s="256">
        <v>2034729</v>
      </c>
      <c r="G18" s="256">
        <v>2015189</v>
      </c>
      <c r="H18" s="256">
        <v>2172175</v>
      </c>
      <c r="I18" s="256"/>
      <c r="J18" s="256">
        <v>1919892</v>
      </c>
      <c r="K18" s="256">
        <v>2071782</v>
      </c>
      <c r="L18" s="256">
        <v>2064504</v>
      </c>
      <c r="M18" s="119" t="s">
        <v>226</v>
      </c>
    </row>
    <row r="19" spans="1:13" x14ac:dyDescent="0.25">
      <c r="A19" s="129">
        <v>10</v>
      </c>
      <c r="B19" s="250"/>
      <c r="C19" s="250"/>
      <c r="D19" s="250"/>
      <c r="E19" s="124"/>
      <c r="F19" s="124">
        <f>+F17+F18</f>
        <v>-6304</v>
      </c>
      <c r="G19" s="124">
        <f>+G17+G18</f>
        <v>-108692</v>
      </c>
      <c r="H19" s="124">
        <f>+H17+H18</f>
        <v>5302</v>
      </c>
      <c r="I19" s="124"/>
      <c r="J19" s="124">
        <f>+J17+J18</f>
        <v>-51216</v>
      </c>
      <c r="K19" s="124">
        <f>+K17+K18</f>
        <v>8463</v>
      </c>
      <c r="L19" s="124">
        <f>+L17+L18</f>
        <v>52511</v>
      </c>
      <c r="M19" s="124"/>
    </row>
    <row r="20" spans="1:13" x14ac:dyDescent="0.25">
      <c r="E20" s="257"/>
      <c r="F20" s="258"/>
      <c r="G20" s="258"/>
      <c r="H20" s="258"/>
      <c r="I20" s="259"/>
      <c r="J20" s="259"/>
      <c r="K20" s="259"/>
      <c r="L20" s="259"/>
      <c r="M20" s="260"/>
    </row>
  </sheetData>
  <mergeCells count="2">
    <mergeCell ref="E8:H8"/>
    <mergeCell ref="I8:L8"/>
  </mergeCells>
  <pageMargins left="0.7" right="0.7" top="0.75" bottom="0.75" header="0.3" footer="0.3"/>
  <pageSetup scale="72" fitToHeight="0" orientation="landscape" r:id="rId1"/>
  <headerFooter>
    <oddFooter>&amp;R&amp;A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17</vt:i4>
      </vt:variant>
    </vt:vector>
  </HeadingPairs>
  <TitlesOfParts>
    <vt:vector size="66" baseType="lpstr">
      <vt:lpstr>II-B-2 (45 Day Update)</vt:lpstr>
      <vt:lpstr>II-B-2.1 (45 Day Update)</vt:lpstr>
      <vt:lpstr>II-B-6 (45 Day Update)</vt:lpstr>
      <vt:lpstr>II-B-6.a (45 Day Update)</vt:lpstr>
      <vt:lpstr>II-B-6.b (45 Day Update)</vt:lpstr>
      <vt:lpstr>II-B-7.a-g (45 Day Update)</vt:lpstr>
      <vt:lpstr>II-B-7.h (W) (45 Day Update)</vt:lpstr>
      <vt:lpstr>II-B-7.h (WW) (45 Day Update)</vt:lpstr>
      <vt:lpstr>II-B-7.i (45 Day Update)</vt:lpstr>
      <vt:lpstr>II-B-7.j (45 Day Update)</vt:lpstr>
      <vt:lpstr>II-D-9 (45 Day Update)</vt:lpstr>
      <vt:lpstr>II-D-9.1.a (45 Day Update)</vt:lpstr>
      <vt:lpstr>II-D-9.1.b (45 Day Update)</vt:lpstr>
      <vt:lpstr>II-D-9.1.c (45 Day Update)</vt:lpstr>
      <vt:lpstr>II-D-9.1.d (45 Day Update)</vt:lpstr>
      <vt:lpstr>II-D-9.1.e (45 Day Update)</vt:lpstr>
      <vt:lpstr>II-D-9.1.f (45 Day Update)</vt:lpstr>
      <vt:lpstr>II-D-9.1.g (45 Day Update)</vt:lpstr>
      <vt:lpstr>II-D-9.2.a (45 Day Update)</vt:lpstr>
      <vt:lpstr>II-D-9.2.b (45 Day Update)</vt:lpstr>
      <vt:lpstr>II-D-9.2.c (45 Day Update)</vt:lpstr>
      <vt:lpstr>II-D-9.2.d (45 Day Update)</vt:lpstr>
      <vt:lpstr>II-D-9.2.e (45 Day Update)</vt:lpstr>
      <vt:lpstr>II-D-9.2.e1 (45 Day Update)</vt:lpstr>
      <vt:lpstr>II-D-9.2.f (45 Day Update)</vt:lpstr>
      <vt:lpstr>II-D-9.2.g (45 Day Update)</vt:lpstr>
      <vt:lpstr>II-D-9.2.h (45 Day Update)</vt:lpstr>
      <vt:lpstr>II-D-9.2.i (45 Day Update)</vt:lpstr>
      <vt:lpstr>II-D-9.3.a (45 Day Update)</vt:lpstr>
      <vt:lpstr>II-D-9.3.b (45 Day Update)</vt:lpstr>
      <vt:lpstr>II-D-9.3.c (45 Day Update)</vt:lpstr>
      <vt:lpstr>II-D-9.3.d (45 Day Update)</vt:lpstr>
      <vt:lpstr>II-D-9.3.e (45 Day Update)</vt:lpstr>
      <vt:lpstr>II-D-9.3.f (45 Day Update)</vt:lpstr>
      <vt:lpstr>II-E-1 (45 Day Update)</vt:lpstr>
      <vt:lpstr>II-E-1 (W) (45 Day Update)</vt:lpstr>
      <vt:lpstr>II-E-1 (WW) (45 Day Update)</vt:lpstr>
      <vt:lpstr>II-E-2 (45 Day Update)</vt:lpstr>
      <vt:lpstr>II-E-2.1 (45 Day Update)</vt:lpstr>
      <vt:lpstr>II-G-2.5 (W) (45 Day Update)</vt:lpstr>
      <vt:lpstr>II-G-2.5 (WW) (45 Day Update)</vt:lpstr>
      <vt:lpstr>IV-10 (45 Day Update)</vt:lpstr>
      <vt:lpstr>V-2 (45 Day Update)</vt:lpstr>
      <vt:lpstr>WP II-D-9.a (45 Day Update)</vt:lpstr>
      <vt:lpstr>WP II-D-9.1.a.1 (45 Day Update)</vt:lpstr>
      <vt:lpstr>WP II-D-9.1.a.2 (45 Day Update)</vt:lpstr>
      <vt:lpstr>WP II-D-9.1.b.1 (45 Day Update)</vt:lpstr>
      <vt:lpstr>WP II-D-9.1.b.2 (45 Day Update)</vt:lpstr>
      <vt:lpstr>WP II-D-9.3.c (45 Day Update)</vt:lpstr>
      <vt:lpstr>'II-D-9 (45 Day Update)'!Print_Area</vt:lpstr>
      <vt:lpstr>'II-D-9.2.e (45 Day Update)'!Print_Area</vt:lpstr>
      <vt:lpstr>'WP II-D-9.1.a.2 (45 Day Update)'!Print_Area</vt:lpstr>
      <vt:lpstr>'WP II-D-9.1.b.1 (45 Day Update)'!Print_Area</vt:lpstr>
      <vt:lpstr>'II-D-9 (45 Day Update)'!Print_Titles</vt:lpstr>
      <vt:lpstr>'II-D-9.1.a (45 Day Update)'!Print_Titles</vt:lpstr>
      <vt:lpstr>'II-D-9.1.b (45 Day Update)'!Print_Titles</vt:lpstr>
      <vt:lpstr>'II-D-9.1.g (45 Day Update)'!Print_Titles</vt:lpstr>
      <vt:lpstr>'II-D-9.3.b (45 Day Update)'!Print_Titles</vt:lpstr>
      <vt:lpstr>'II-G-2.5 (W) (45 Day Update)'!Print_Titles</vt:lpstr>
      <vt:lpstr>'II-G-2.5 (WW) (45 Day Update)'!Print_Titles</vt:lpstr>
      <vt:lpstr>'V-2 (45 Day Update)'!Print_Titles</vt:lpstr>
      <vt:lpstr>'WP II-D-9.1.a.1 (45 Day Update)'!Print_Titles</vt:lpstr>
      <vt:lpstr>'WP II-D-9.1.a.2 (45 Day Update)'!Print_Titles</vt:lpstr>
      <vt:lpstr>'WP II-D-9.1.b.1 (45 Day Update)'!Print_Titles</vt:lpstr>
      <vt:lpstr>'WP II-D-9.1.b.2 (45 Day Update)'!Print_Titles</vt:lpstr>
      <vt:lpstr>'WP II-D-9.a (45 Day Update)'!Print_Titles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Anders, David</dc:creator>
  <cp:lastModifiedBy>Sam Weaver</cp:lastModifiedBy>
  <cp:lastPrinted>2019-06-28T16:36:51Z</cp:lastPrinted>
  <dcterms:created xsi:type="dcterms:W3CDTF">2019-05-16T20:53:36Z</dcterms:created>
  <dcterms:modified xsi:type="dcterms:W3CDTF">2019-07-26T13:27:27Z</dcterms:modified>
</cp:coreProperties>
</file>